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bacatragir" sheetId="22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5" i="19" l="1"/>
  <c r="D29" i="19"/>
  <c r="L31" i="19"/>
  <c r="E26" i="7" l="1"/>
  <c r="D26" i="7"/>
  <c r="C29" i="7"/>
  <c r="H11" i="7" l="1"/>
  <c r="L30" i="19" l="1"/>
  <c r="B10" i="11"/>
  <c r="G112" i="22" l="1"/>
  <c r="G110" i="22"/>
  <c r="J103" i="22"/>
  <c r="J100" i="22"/>
  <c r="J99" i="22"/>
  <c r="J98" i="22"/>
  <c r="J97" i="22"/>
  <c r="J95" i="22"/>
  <c r="J82" i="22"/>
  <c r="H80" i="22"/>
  <c r="F80" i="22"/>
  <c r="J80" i="22" s="1"/>
  <c r="J76" i="22"/>
  <c r="J74" i="22"/>
  <c r="J51" i="22"/>
  <c r="H49" i="22"/>
  <c r="F49" i="22"/>
  <c r="D49" i="22"/>
  <c r="H48" i="22"/>
  <c r="F48" i="22"/>
  <c r="D48" i="22"/>
  <c r="H47" i="22"/>
  <c r="F47" i="22"/>
  <c r="J44" i="22"/>
  <c r="J40" i="22"/>
  <c r="J39" i="22"/>
  <c r="J38" i="22"/>
  <c r="J37" i="22"/>
  <c r="J35" i="22" s="1"/>
  <c r="J29" i="22"/>
  <c r="J27" i="22"/>
  <c r="H25" i="22"/>
  <c r="D25" i="22"/>
  <c r="H23" i="22"/>
  <c r="F23" i="22"/>
  <c r="D23" i="22"/>
  <c r="J20" i="22"/>
  <c r="G18" i="22"/>
  <c r="E18" i="22"/>
  <c r="C18" i="22"/>
  <c r="J10" i="22"/>
  <c r="A2" i="22"/>
  <c r="J18" i="22" l="1"/>
  <c r="J17" i="22" s="1"/>
  <c r="J25" i="22"/>
  <c r="J48" i="22"/>
  <c r="J9" i="22"/>
  <c r="J23" i="22"/>
  <c r="J22" i="22" s="1"/>
  <c r="J49" i="22"/>
  <c r="J91" i="22"/>
  <c r="J89" i="22" s="1"/>
  <c r="D35" i="19"/>
  <c r="B68" i="10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B63" i="10"/>
  <c r="B64" i="10"/>
  <c r="B65" i="10"/>
  <c r="B66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F65" i="19"/>
  <c r="D23" i="9"/>
  <c r="E6" i="9"/>
  <c r="D29" i="7" l="1"/>
  <c r="H29" i="7"/>
  <c r="E29" i="7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E24" i="7" l="1"/>
  <c r="E82" i="7" s="1"/>
  <c r="L25" i="7"/>
  <c r="M25" i="7"/>
  <c r="K25" i="7"/>
  <c r="D24" i="7"/>
  <c r="E19" i="10"/>
  <c r="D18" i="10"/>
  <c r="F82" i="7"/>
  <c r="M82" i="7" s="1"/>
  <c r="M24" i="7"/>
  <c r="L24" i="7" l="1"/>
  <c r="K24" i="7"/>
  <c r="D82" i="7"/>
  <c r="K82" i="7" s="1"/>
  <c r="L82" i="7"/>
  <c r="E18" i="10"/>
  <c r="D76" i="10"/>
  <c r="E76" i="10" s="1"/>
</calcChain>
</file>

<file path=xl/sharedStrings.xml><?xml version="1.0" encoding="utf-8"?>
<sst xmlns="http://schemas.openxmlformats.org/spreadsheetml/2006/main" count="601" uniqueCount="343">
  <si>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</si>
  <si>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</si>
  <si>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</si>
  <si>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</si>
  <si>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</si>
  <si>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</si>
  <si>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</si>
  <si>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</si>
  <si>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</si>
  <si>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</si>
  <si>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</si>
  <si>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</si>
  <si>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</si>
  <si>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</si>
  <si>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</si>
  <si>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</si>
  <si>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</si>
  <si>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</si>
  <si>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</si>
  <si>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</si>
  <si>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</si>
  <si>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</si>
  <si>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</si>
  <si>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</si>
  <si>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</si>
  <si>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</si>
  <si>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</si>
  <si>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</si>
  <si>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</si>
  <si>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</si>
  <si>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</si>
  <si>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</si>
  <si>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</si>
  <si>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</si>
  <si>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</si>
  <si>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</si>
  <si>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</si>
  <si>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</si>
  <si>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</si>
  <si>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</si>
  <si>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</si>
  <si>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</si>
  <si>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</si>
  <si>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</si>
  <si>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</si>
  <si>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</si>
  <si>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</si>
  <si>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</si>
  <si>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</si>
  <si>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</si>
  <si>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</si>
  <si>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</si>
  <si>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</si>
  <si>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</si>
  <si>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</si>
  <si>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</si>
  <si>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</si>
  <si>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</si>
  <si>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</si>
  <si>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</si>
  <si>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</si>
  <si>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</si>
  <si>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</si>
  <si>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</si>
  <si>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</si>
  <si>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</si>
  <si>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</si>
  <si>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</si>
  <si>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</si>
  <si>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</si>
  <si>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</si>
  <si>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</si>
  <si>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</si>
  <si>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</si>
  <si>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</si>
  <si>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</si>
  <si>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</si>
  <si>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</si>
  <si>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</si>
  <si>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</si>
  <si>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</si>
  <si>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</si>
  <si>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</si>
  <si>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</si>
  <si>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</si>
  <si>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</si>
  <si>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</si>
  <si>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</si>
  <si>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</si>
  <si>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</si>
  <si>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</si>
  <si>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</si>
  <si>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</si>
  <si>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</si>
  <si>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</si>
  <si>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</si>
  <si>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</si>
  <si>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</si>
  <si>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</si>
  <si>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</si>
  <si>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</si>
  <si>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</si>
  <si>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</si>
  <si>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</si>
  <si>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</si>
  <si>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</si>
  <si>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</si>
  <si>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</si>
  <si>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</si>
  <si>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</si>
  <si>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</si>
  <si>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</si>
  <si>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</si>
  <si>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</si>
  <si>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</si>
  <si>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</si>
  <si>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</si>
  <si>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</si>
  <si>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</si>
  <si>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</si>
  <si>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</si>
  <si>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</si>
  <si>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</si>
  <si>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</si>
  <si>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</si>
  <si>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</si>
  <si>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</si>
  <si>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</si>
  <si>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</si>
  <si>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</si>
  <si>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</si>
  <si>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</si>
  <si>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</si>
  <si>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</si>
  <si>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</si>
  <si>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</si>
  <si>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</si>
  <si>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</si>
  <si>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</si>
  <si>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</si>
  <si>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</si>
  <si>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</si>
  <si>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</si>
  <si>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</si>
  <si>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</si>
  <si>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</si>
  <si>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</si>
  <si>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</si>
  <si>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</si>
  <si>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</si>
  <si>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</si>
  <si>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</si>
  <si>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</si>
  <si>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</si>
  <si>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</si>
  <si>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</si>
  <si>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</si>
  <si>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</si>
  <si>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</si>
  <si>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</si>
  <si>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</si>
  <si>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</si>
  <si>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</si>
  <si>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</si>
  <si>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</si>
  <si>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</si>
  <si>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</si>
  <si>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</si>
  <si>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</si>
  <si>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</si>
  <si>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</si>
  <si>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</si>
  <si>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</si>
  <si>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</si>
  <si>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</si>
  <si>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</si>
  <si>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</si>
  <si>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</si>
  <si>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</si>
  <si>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</si>
  <si>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</si>
  <si>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</si>
  <si>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</si>
  <si>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</si>
  <si>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</si>
  <si>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</si>
  <si>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</si>
  <si>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</si>
  <si>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</si>
  <si>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</si>
  <si>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</si>
  <si>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</si>
  <si>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</si>
  <si>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</si>
  <si>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</si>
  <si>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</si>
  <si>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</si>
  <si>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</si>
  <si>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</si>
  <si>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</si>
  <si>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</si>
  <si>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</si>
  <si>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</si>
  <si>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</si>
  <si>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</si>
  <si>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</si>
  <si>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</si>
  <si>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</si>
  <si>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</si>
  <si>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</si>
  <si>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</si>
  <si>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</si>
  <si>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</si>
  <si>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</si>
  <si>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</si>
  <si>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</si>
  <si>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</si>
  <si>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</si>
  <si>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</si>
  <si>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</si>
  <si>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</si>
  <si>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</si>
  <si>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</si>
  <si>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</si>
  <si>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</si>
  <si>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</si>
  <si>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</si>
  <si>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</si>
  <si>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</si>
  <si>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</si>
  <si>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</si>
  <si>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</si>
  <si>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</si>
  <si>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</si>
  <si>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</si>
  <si>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</si>
  <si>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</si>
  <si>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</si>
  <si>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</si>
  <si>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</si>
  <si>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</si>
  <si>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</si>
  <si>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</si>
  <si>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</si>
  <si>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</si>
  <si>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</si>
  <si>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</si>
  <si>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</si>
  <si>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</si>
  <si>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</si>
  <si>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</si>
  <si>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</si>
  <si>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</si>
  <si>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</si>
  <si>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</si>
  <si>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</si>
  <si>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</si>
  <si>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</si>
  <si>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հ․46 մսուր-մանկապարտեզ» ՀՈԱԿ-ի </t>
  </si>
  <si>
    <t>Լիանա Գալստյան</t>
  </si>
  <si>
    <t>Պայծառ Մկրտչյան</t>
  </si>
  <si>
    <t>Կրակմարիչի լիցքավորում</t>
  </si>
  <si>
    <t>կրակմարիչ,հարիչ</t>
  </si>
  <si>
    <t>գրասենյակային</t>
  </si>
  <si>
    <t>տնտեսական</t>
  </si>
  <si>
    <t>կրակմարիչների լիցքավորման գծով</t>
  </si>
  <si>
    <t>ՏԵՂԵԿԱՆՔ ՀԻՄՆԱՎՈՐՈՒՄ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</si>
  <si>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</si>
  <si>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</si>
  <si>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</si>
  <si>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</si>
  <si>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 xml:space="preserve">Վճարովի ծառայություններից՝ </t>
  </si>
  <si>
    <t>դրամ  x</t>
  </si>
  <si>
    <t>ամիս =</t>
  </si>
  <si>
    <t>երեխա 
անգլերեն</t>
  </si>
  <si>
    <t>Բանկի տոկոսից՝</t>
  </si>
  <si>
    <t>ԾԱԽՍԵՐ</t>
  </si>
  <si>
    <t>Աղբահանության գծով`</t>
  </si>
  <si>
    <t xml:space="preserve">    ք.մ  x </t>
  </si>
  <si>
    <t xml:space="preserve"> դրամ   x</t>
  </si>
  <si>
    <t>ամիս</t>
  </si>
  <si>
    <t>Ախտաբանության գծով`</t>
  </si>
  <si>
    <t>համաձայն կնքված պայմանագրի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</si>
  <si>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</si>
  <si>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</si>
  <si>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</si>
  <si>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</si>
  <si>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>րոպեավճար`</t>
  </si>
  <si>
    <t>ինտերնետ կապ `</t>
  </si>
  <si>
    <t xml:space="preserve"> դրամ   x </t>
  </si>
  <si>
    <t>Բանկային ծառայության գծով՝</t>
  </si>
  <si>
    <t xml:space="preserve">Տնտեսական ապրանքների գծով </t>
  </si>
  <si>
    <r>
      <t xml:space="preserve">Գրասենյակային ապրանքների </t>
    </r>
    <r>
      <rPr>
        <b/>
        <sz val="11"/>
        <rFont val="GHEA Grapalat"/>
        <family val="3"/>
      </rPr>
      <t>գծով</t>
    </r>
    <r>
      <rPr>
        <b/>
        <sz val="12"/>
        <rFont val="GHEA Grapalat"/>
        <family val="3"/>
      </rPr>
      <t xml:space="preserve">` </t>
    </r>
  </si>
  <si>
    <t xml:space="preserve">հազ.դրամ` </t>
  </si>
  <si>
    <t>Փոքրարժեք կամ արագամաշ առարկաների գծով՝</t>
  </si>
  <si>
    <t xml:space="preserve"> դրամ  =</t>
  </si>
  <si>
    <t>Ուսումնական նյութերի գծով՝</t>
  </si>
  <si>
    <t>Դեղորայքի գծով`</t>
  </si>
  <si>
    <t>Բուժծառայության գծով`</t>
  </si>
  <si>
    <t>աշխատակից x</t>
  </si>
  <si>
    <t>անգամ x</t>
  </si>
  <si>
    <t>դրամ =</t>
  </si>
  <si>
    <t>Ընթացիկ վերանորոգման գծով՝</t>
  </si>
  <si>
    <t xml:space="preserve"> </t>
  </si>
  <si>
    <t>խմբասենյակների վերանորոգում</t>
  </si>
  <si>
    <t>ծորակներ, կողպեք, վարդակներ, էլ.ապահովիչներ, զուգարանի մեխանիզմեր</t>
  </si>
  <si>
    <t>Ջեռուցման համակարգի սպասարկման գծով`</t>
  </si>
  <si>
    <t>հիմք ընդունելով «Էյ-Ի-Ջի սերվիս», «Ծխնելույզագործական սերվիս» ՍՊԸ-ների և «Տեխնիկական անվտանգության ազգային կենտրոն» ՊՈԱԿ-ի հետ կնքած պայմանագրերը</t>
  </si>
  <si>
    <t>Գնումների համակարգողի ծառայության գծով`</t>
  </si>
  <si>
    <t>նախատեսվում է մանկապարտեզի գնումների գործընթացն իրականացնելու համար։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</si>
  <si>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</si>
  <si>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</si>
  <si>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</si>
  <si>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</si>
  <si>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r>
      <t xml:space="preserve">Հայտարարությունների գծով՝ </t>
    </r>
    <r>
      <rPr>
        <sz val="12"/>
        <rFont val="GHEA Grapalat"/>
        <family val="3"/>
      </rPr>
      <t xml:space="preserve"> </t>
    </r>
  </si>
  <si>
    <t>թափուր տեղի համար</t>
  </si>
  <si>
    <t>Բաժանորդագրության գծով՝</t>
  </si>
  <si>
    <t>«Գործք» ամսագրի՝ --- հ․դ և «Կրթություն» շաբաթաթերթի՝ --- հ․դ գծով։</t>
  </si>
  <si>
    <t>Վերապատրաստման գծով՝</t>
  </si>
  <si>
    <t>Կադաստրային ծառայության գծով</t>
  </si>
  <si>
    <t>Գույքագրման գծով՝</t>
  </si>
  <si>
    <t>Կրակմարիչների լիցքավորման գծով</t>
  </si>
  <si>
    <t>Այլ ելքերի գծով`</t>
  </si>
  <si>
    <t>գազի գծով տույժ</t>
  </si>
  <si>
    <t>էլ․ էներգիայի գծով տույժ</t>
  </si>
  <si>
    <t>ջրի գծով տույժ</t>
  </si>
  <si>
    <t>եկամտային հարկի գծով տույժ</t>
  </si>
  <si>
    <t>չնախատեսված ծախսերի համար՝</t>
  </si>
  <si>
    <t xml:space="preserve">Կապիտալի գծով, այդ թվում՝ </t>
  </si>
  <si>
    <t>Հիմնական միջոցների ձեռք բերում, այդ թվում՝</t>
  </si>
  <si>
    <t>գորգ</t>
  </si>
  <si>
    <t>քմ  x</t>
  </si>
  <si>
    <t>դրամ</t>
  </si>
  <si>
    <t>վարագույր</t>
  </si>
  <si>
    <t>փուշեկուլ</t>
  </si>
  <si>
    <t>հատ  x</t>
  </si>
  <si>
    <t>համակարգչային սարքավորումներ/տեխնիկա</t>
  </si>
  <si>
    <t>մեքենա-սարքավորումներ</t>
  </si>
  <si>
    <t>Հիմնական միջոցների հիմնական վերանորոգման գծով</t>
  </si>
  <si>
    <t>շենքի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</si>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</sst>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_ ;\-0\ "/>
    <numFmt numFmtId="169" formatCode="#,##0.0000000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  <font>
      <sz val="6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8" fillId="0" borderId="0" xfId="46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0" fontId="28" fillId="0" borderId="0" xfId="46" applyFont="1" applyFill="1" applyAlignment="1">
      <alignment horizontal="right" vertical="center"/>
    </xf>
    <xf numFmtId="0" fontId="26" fillId="0" borderId="0" xfId="46" applyFont="1" applyFill="1" applyAlignment="1">
      <alignment vertical="center"/>
    </xf>
    <xf numFmtId="0" fontId="31" fillId="0" borderId="0" xfId="46" applyFont="1" applyFill="1" applyAlignment="1">
      <alignment vertical="center"/>
    </xf>
    <xf numFmtId="164" fontId="28" fillId="0" borderId="0" xfId="45" applyNumberFormat="1" applyFont="1" applyFill="1" applyBorder="1" applyAlignment="1" applyProtection="1">
      <alignment horizontal="center" vertical="center"/>
    </xf>
    <xf numFmtId="164" fontId="28" fillId="0" borderId="0" xfId="46" applyNumberFormat="1" applyFont="1" applyFill="1" applyAlignment="1">
      <alignment horizontal="left" vertical="center"/>
    </xf>
    <xf numFmtId="0" fontId="31" fillId="0" borderId="0" xfId="46" applyFont="1" applyFill="1" applyAlignment="1">
      <alignment horizontal="center" vertical="center"/>
    </xf>
    <xf numFmtId="164" fontId="28" fillId="0" borderId="0" xfId="46" applyNumberFormat="1" applyFont="1" applyFill="1" applyAlignment="1">
      <alignment horizontal="center" vertical="center"/>
    </xf>
    <xf numFmtId="0" fontId="28" fillId="0" borderId="0" xfId="46" applyFont="1" applyAlignment="1">
      <alignment horizontal="center" vertical="center"/>
    </xf>
    <xf numFmtId="0" fontId="31" fillId="0" borderId="0" xfId="46" applyFont="1" applyBorder="1" applyAlignment="1">
      <alignment horizontal="center" vertical="center"/>
    </xf>
    <xf numFmtId="0" fontId="31" fillId="0" borderId="10" xfId="46" applyFont="1" applyBorder="1" applyAlignment="1">
      <alignment horizontal="center" vertical="center"/>
    </xf>
    <xf numFmtId="0" fontId="35" fillId="0" borderId="0" xfId="46" applyFont="1" applyAlignment="1">
      <alignment horizontal="left" vertical="center" wrapText="1"/>
    </xf>
    <xf numFmtId="0" fontId="31" fillId="0" borderId="0" xfId="46" applyFont="1" applyAlignment="1">
      <alignment horizontal="center" vertical="center"/>
    </xf>
    <xf numFmtId="164" fontId="31" fillId="0" borderId="0" xfId="46" applyNumberFormat="1" applyFont="1" applyAlignment="1">
      <alignment horizontal="center" vertical="center"/>
    </xf>
    <xf numFmtId="0" fontId="28" fillId="0" borderId="0" xfId="46" applyFont="1" applyFill="1" applyBorder="1" applyAlignment="1">
      <alignment horizontal="center" vertical="center"/>
    </xf>
    <xf numFmtId="164" fontId="31" fillId="0" borderId="0" xfId="46" applyNumberFormat="1" applyFont="1" applyFill="1" applyAlignment="1">
      <alignment horizontal="center" vertical="center"/>
    </xf>
    <xf numFmtId="0" fontId="31" fillId="0" borderId="0" xfId="46" applyFont="1" applyFill="1" applyAlignment="1">
      <alignment horizontal="left" vertical="center"/>
    </xf>
    <xf numFmtId="0" fontId="26" fillId="0" borderId="0" xfId="46" applyFont="1" applyFill="1" applyAlignment="1">
      <alignment horizontal="center" vertical="center"/>
    </xf>
    <xf numFmtId="0" fontId="31" fillId="0" borderId="0" xfId="46" applyFont="1" applyAlignment="1">
      <alignment vertical="center"/>
    </xf>
    <xf numFmtId="0" fontId="30" fillId="0" borderId="0" xfId="46" applyFont="1" applyFill="1" applyAlignment="1">
      <alignment vertical="center"/>
    </xf>
    <xf numFmtId="164" fontId="67" fillId="0" borderId="10" xfId="46" applyNumberFormat="1" applyFont="1" applyBorder="1" applyAlignment="1">
      <alignment horizontal="center" vertical="center"/>
    </xf>
    <xf numFmtId="0" fontId="68" fillId="0" borderId="0" xfId="46" applyFont="1" applyAlignment="1">
      <alignment horizontal="center" vertical="center"/>
    </xf>
    <xf numFmtId="0" fontId="69" fillId="0" borderId="0" xfId="46" applyFont="1" applyAlignment="1">
      <alignment vertical="center"/>
    </xf>
    <xf numFmtId="0" fontId="31" fillId="0" borderId="0" xfId="46" applyFont="1" applyFill="1" applyAlignment="1">
      <alignment vertical="center" wrapText="1"/>
    </xf>
    <xf numFmtId="1" fontId="31" fillId="0" borderId="0" xfId="46" applyNumberFormat="1" applyFont="1" applyFill="1" applyAlignment="1">
      <alignment horizontal="center" vertical="center"/>
    </xf>
    <xf numFmtId="0" fontId="31" fillId="0" borderId="0" xfId="46" applyFont="1" applyFill="1" applyAlignment="1">
      <alignment horizontal="right" vertical="center" wrapText="1"/>
    </xf>
    <xf numFmtId="0" fontId="31" fillId="0" borderId="0" xfId="46" applyFont="1" applyFill="1" applyAlignment="1">
      <alignment horizontal="right" vertical="center"/>
    </xf>
    <xf numFmtId="164" fontId="31" fillId="0" borderId="0" xfId="46" applyNumberFormat="1" applyFont="1" applyFill="1" applyAlignment="1">
      <alignment horizontal="center" vertical="center" wrapText="1"/>
    </xf>
    <xf numFmtId="164" fontId="31" fillId="0" borderId="0" xfId="46" applyNumberFormat="1" applyFont="1" applyFill="1" applyAlignment="1">
      <alignment horizontal="left" vertical="center"/>
    </xf>
    <xf numFmtId="0" fontId="28" fillId="0" borderId="0" xfId="46" applyFont="1" applyFill="1" applyAlignment="1">
      <alignment vertical="center" wrapText="1"/>
    </xf>
    <xf numFmtId="0" fontId="30" fillId="0" borderId="0" xfId="45" applyFont="1" applyFill="1" applyAlignment="1">
      <alignment vertical="center" wrapText="1"/>
    </xf>
    <xf numFmtId="164" fontId="31" fillId="0" borderId="0" xfId="46" applyNumberFormat="1" applyFont="1" applyFill="1" applyAlignment="1">
      <alignment horizontal="right" vertical="center"/>
    </xf>
    <xf numFmtId="164" fontId="30" fillId="0" borderId="0" xfId="46" applyNumberFormat="1" applyFont="1" applyFill="1" applyAlignment="1">
      <alignment horizontal="left" vertical="center"/>
    </xf>
    <xf numFmtId="164" fontId="32" fillId="0" borderId="0" xfId="46" applyNumberFormat="1" applyFont="1" applyFill="1" applyAlignment="1">
      <alignment horizontal="center" vertical="center"/>
    </xf>
    <xf numFmtId="165" fontId="28" fillId="0" borderId="0" xfId="20" applyNumberFormat="1" applyFont="1" applyFill="1" applyBorder="1" applyAlignment="1">
      <alignment horizontal="left" vertical="center"/>
    </xf>
    <xf numFmtId="164" fontId="58" fillId="0" borderId="0" xfId="46" applyNumberFormat="1" applyFont="1" applyFill="1" applyAlignment="1">
      <alignment horizontal="center" vertical="center"/>
    </xf>
    <xf numFmtId="0" fontId="58" fillId="0" borderId="0" xfId="46" applyFont="1" applyFill="1" applyAlignment="1">
      <alignment horizontal="center" vertical="center"/>
    </xf>
    <xf numFmtId="0" fontId="28" fillId="0" borderId="0" xfId="46" applyFont="1" applyFill="1" applyAlignment="1" applyProtection="1">
      <alignment horizontal="left" vertical="center"/>
      <protection locked="0"/>
    </xf>
    <xf numFmtId="0" fontId="32" fillId="0" borderId="0" xfId="46" applyFont="1" applyFill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30" fillId="0" borderId="0" xfId="46" applyFont="1" applyFill="1" applyAlignment="1">
      <alignment horizontal="left" vertical="center" wrapText="1"/>
    </xf>
    <xf numFmtId="0" fontId="31" fillId="0" borderId="0" xfId="46" applyFont="1" applyFill="1" applyAlignment="1">
      <alignment horizontal="left" vertical="center" wrapText="1"/>
    </xf>
    <xf numFmtId="0" fontId="31" fillId="0" borderId="0" xfId="46" applyFont="1" applyFill="1" applyAlignment="1">
      <alignment horizontal="center" vertical="center" wrapText="1"/>
    </xf>
    <xf numFmtId="0" fontId="30" fillId="0" borderId="0" xfId="45" applyFont="1" applyFill="1" applyAlignment="1">
      <alignment horizontal="left" vertical="center" wrapText="1"/>
    </xf>
    <xf numFmtId="164" fontId="28" fillId="0" borderId="0" xfId="46" applyNumberFormat="1" applyFont="1" applyFill="1" applyAlignment="1">
      <alignment vertical="center"/>
    </xf>
    <xf numFmtId="0" fontId="70" fillId="0" borderId="0" xfId="46" applyFont="1" applyFill="1" applyAlignment="1">
      <alignment horizontal="center" vertical="center"/>
    </xf>
    <xf numFmtId="0" fontId="35" fillId="0" borderId="0" xfId="45" applyFont="1" applyFill="1" applyAlignment="1">
      <alignment horizontal="left" vertical="center" wrapText="1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168" fontId="28" fillId="0" borderId="12" xfId="45" applyNumberFormat="1" applyFont="1" applyBorder="1" applyAlignment="1" applyProtection="1">
      <alignment horizontal="center" vertical="center"/>
      <protection locked="0"/>
    </xf>
    <xf numFmtId="0" fontId="26" fillId="0" borderId="0" xfId="46" applyFont="1" applyFill="1" applyAlignment="1">
      <alignment horizontal="center" vertical="center"/>
    </xf>
    <xf numFmtId="0" fontId="26" fillId="0" borderId="0" xfId="20" applyFont="1" applyFill="1" applyAlignment="1" applyProtection="1">
      <alignment horizontal="center" vertical="center"/>
      <protection locked="0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ida\Desktop\46-2020,21&#1385;.&#1385;\46-2021&#1385;\46-&#1398;&#1377;&#1389;&#1377;&#1392;&#1377;&#1399;&#1387;&#1406;%20-23.04.20&#13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. hamematakan"/>
      <sheetName val="Dram. hamematakan"/>
      <sheetName val="Deb. ev kreditor"/>
      <sheetName val="Ashkhatavardz"/>
      <sheetName val="Hamematakan"/>
      <sheetName val="Komunal"/>
      <sheetName val="Bacatragir"/>
      <sheetName val="Khmberi ev erekhaneri tiv"/>
    </sheetNames>
    <sheetDataSet>
      <sheetData sheetId="0">
        <row r="8">
          <cell r="A8" t="str">
            <v xml:space="preserve">«Երևանի հ․46 մանկապարտեզ» ՀՈԱԿ-ի </v>
          </cell>
        </row>
        <row r="35">
          <cell r="F35">
            <v>1760.4</v>
          </cell>
          <cell r="H35">
            <v>4</v>
          </cell>
          <cell r="J35">
            <v>12</v>
          </cell>
        </row>
        <row r="36">
          <cell r="D36">
            <v>60</v>
          </cell>
        </row>
        <row r="38">
          <cell r="F38">
            <v>1</v>
          </cell>
          <cell r="H38">
            <v>4800</v>
          </cell>
          <cell r="J38">
            <v>12</v>
          </cell>
        </row>
        <row r="40">
          <cell r="F40">
            <v>1</v>
          </cell>
          <cell r="J40">
            <v>12</v>
          </cell>
        </row>
        <row r="42">
          <cell r="D42">
            <v>1029</v>
          </cell>
        </row>
        <row r="46">
          <cell r="D46">
            <v>20</v>
          </cell>
        </row>
        <row r="47">
          <cell r="H47">
            <v>1</v>
          </cell>
          <cell r="J47">
            <v>5500</v>
          </cell>
        </row>
        <row r="48">
          <cell r="F48">
            <v>1</v>
          </cell>
          <cell r="H48">
            <v>1</v>
          </cell>
          <cell r="J48">
            <v>8000</v>
          </cell>
        </row>
        <row r="49">
          <cell r="F49">
            <v>3</v>
          </cell>
          <cell r="H49">
            <v>2</v>
          </cell>
          <cell r="J49">
            <v>5000</v>
          </cell>
        </row>
        <row r="61">
          <cell r="H61">
            <v>6000</v>
          </cell>
        </row>
        <row r="69">
          <cell r="C69" t="str">
            <v>Լ․Գալստյան</v>
          </cell>
        </row>
        <row r="71">
          <cell r="C71" t="str">
            <v xml:space="preserve">Պ․Մկրտչյան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2" s="6" customFormat="1">
      <c r="C1" s="489"/>
      <c r="D1" s="489" t="s">
        <v>199</v>
      </c>
      <c r="E1" s="505">
        <v>27</v>
      </c>
      <c r="F1" s="489"/>
    </row>
    <row r="2" spans="1:12" s="6" customFormat="1">
      <c r="C2" s="489"/>
      <c r="D2" s="613" t="s">
        <v>40</v>
      </c>
      <c r="E2" s="613"/>
      <c r="F2" s="489"/>
    </row>
    <row r="3" spans="1:12" s="6" customFormat="1">
      <c r="C3" s="489"/>
      <c r="D3" s="614" t="s">
        <v>252</v>
      </c>
      <c r="E3" s="614"/>
      <c r="F3" s="489"/>
    </row>
    <row r="4" spans="1:12" s="529" customFormat="1" ht="24.75" customHeight="1">
      <c r="B4" s="530"/>
      <c r="C4" s="530"/>
      <c r="D4" s="613" t="s">
        <v>253</v>
      </c>
      <c r="E4" s="613"/>
    </row>
    <row r="5" spans="1:12" s="529" customFormat="1" ht="20.25" customHeight="1">
      <c r="B5" s="530"/>
      <c r="C5" s="613" t="s">
        <v>254</v>
      </c>
      <c r="D5" s="613"/>
      <c r="E5" s="613"/>
    </row>
    <row r="6" spans="1:12" ht="20.25">
      <c r="A6" s="618" t="s">
        <v>41</v>
      </c>
      <c r="B6" s="618"/>
      <c r="C6" s="618"/>
      <c r="D6" s="618"/>
      <c r="E6" s="618"/>
      <c r="F6" s="40"/>
    </row>
    <row r="7" spans="1:12" ht="20.45" customHeight="1">
      <c r="A7" s="619" t="s">
        <v>258</v>
      </c>
      <c r="B7" s="619"/>
      <c r="C7" s="619"/>
      <c r="D7" s="619"/>
      <c r="E7" s="619"/>
      <c r="F7" s="70" t="s">
        <v>218</v>
      </c>
    </row>
    <row r="8" spans="1:12" ht="18.75" customHeight="1">
      <c r="A8" s="620" t="s">
        <v>231</v>
      </c>
      <c r="B8" s="620"/>
      <c r="C8" s="620"/>
      <c r="D8" s="620"/>
      <c r="E8" s="620"/>
      <c r="F8" s="41"/>
      <c r="G8" s="42"/>
      <c r="H8" s="42"/>
      <c r="I8" s="42"/>
      <c r="J8" s="42"/>
    </row>
    <row r="9" spans="1:12" ht="21.6" customHeight="1">
      <c r="A9" s="43"/>
      <c r="B9" s="354"/>
      <c r="C9" s="43"/>
      <c r="D9" s="479" t="s">
        <v>51</v>
      </c>
      <c r="E9" s="498"/>
      <c r="F9" s="44"/>
    </row>
    <row r="10" spans="1:12" ht="20.25">
      <c r="A10" s="45" t="s">
        <v>7</v>
      </c>
      <c r="B10" s="46" t="s">
        <v>145</v>
      </c>
      <c r="C10" s="47"/>
      <c r="D10" s="289"/>
      <c r="E10" s="289"/>
      <c r="F10" s="44"/>
    </row>
    <row r="11" spans="1:12">
      <c r="A11" s="149">
        <v>1</v>
      </c>
      <c r="B11" s="150" t="s">
        <v>115</v>
      </c>
      <c r="C11" s="50"/>
      <c r="D11" s="478">
        <v>81552</v>
      </c>
      <c r="E11" s="499"/>
      <c r="F11" s="44"/>
    </row>
    <row r="12" spans="1:12">
      <c r="A12" s="149">
        <f>+A11+1</f>
        <v>2</v>
      </c>
      <c r="B12" s="150" t="s">
        <v>8</v>
      </c>
      <c r="C12" s="50"/>
      <c r="D12" s="478">
        <v>1210</v>
      </c>
      <c r="E12" s="499"/>
      <c r="F12" s="44" t="s">
        <v>205</v>
      </c>
    </row>
    <row r="13" spans="1:12" hidden="1">
      <c r="A13" s="149">
        <f>+A12+1</f>
        <v>3</v>
      </c>
      <c r="B13" s="150" t="s">
        <v>61</v>
      </c>
      <c r="C13" s="50"/>
      <c r="D13" s="478">
        <f>+Komunal!N30</f>
        <v>0</v>
      </c>
      <c r="E13" s="499"/>
      <c r="F13" s="44"/>
    </row>
    <row r="14" spans="1:12" hidden="1">
      <c r="A14" s="149">
        <f t="shared" ref="A14:A16" si="0">+A13+1</f>
        <v>4</v>
      </c>
      <c r="B14" s="150" t="s">
        <v>116</v>
      </c>
      <c r="C14" s="50"/>
      <c r="D14" s="478">
        <v>0</v>
      </c>
      <c r="E14" s="499"/>
      <c r="F14" s="44"/>
    </row>
    <row r="15" spans="1:12" s="612" customFormat="1">
      <c r="A15" s="605">
        <v>3</v>
      </c>
      <c r="B15" s="606" t="s">
        <v>9</v>
      </c>
      <c r="C15" s="607"/>
      <c r="D15" s="608">
        <v>1839.5</v>
      </c>
      <c r="E15" s="609"/>
      <c r="F15" s="610">
        <v>4182.8999999999996</v>
      </c>
      <c r="G15" s="611"/>
      <c r="H15" s="611"/>
      <c r="I15" s="611"/>
      <c r="J15" s="611"/>
      <c r="K15" s="611"/>
      <c r="L15" s="611"/>
    </row>
    <row r="16" spans="1:12" hidden="1">
      <c r="A16" s="149">
        <f t="shared" si="0"/>
        <v>4</v>
      </c>
      <c r="B16" s="150" t="s">
        <v>70</v>
      </c>
      <c r="C16" s="50"/>
      <c r="D16" s="478">
        <v>0</v>
      </c>
      <c r="E16" s="499"/>
      <c r="F16" s="44"/>
    </row>
    <row r="17" spans="1:19">
      <c r="A17" s="149">
        <v>4</v>
      </c>
      <c r="B17" s="150" t="s">
        <v>123</v>
      </c>
      <c r="C17" s="50"/>
      <c r="D17" s="476">
        <f>SUM(D18:D19)</f>
        <v>3667.6</v>
      </c>
      <c r="E17" s="500"/>
      <c r="F17" s="44"/>
    </row>
    <row r="18" spans="1:19" s="3" customFormat="1" ht="16.5">
      <c r="A18" s="151">
        <v>4.0999999999999996</v>
      </c>
      <c r="B18" s="36" t="s">
        <v>71</v>
      </c>
      <c r="C18" s="51"/>
      <c r="D18" s="477">
        <f>+D62</f>
        <v>3667.6</v>
      </c>
      <c r="E18" s="501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5"/>
      <c r="E19" s="502"/>
      <c r="F19" s="59" t="s">
        <v>207</v>
      </c>
      <c r="G19" s="2"/>
      <c r="H19" s="2"/>
      <c r="K19" s="2"/>
      <c r="L19" s="300"/>
    </row>
    <row r="20" spans="1:19">
      <c r="A20" s="149">
        <f>+A17+1</f>
        <v>5</v>
      </c>
      <c r="B20" s="150" t="s">
        <v>10</v>
      </c>
      <c r="C20" s="50"/>
      <c r="D20" s="478">
        <v>15</v>
      </c>
      <c r="E20" s="499"/>
      <c r="F20" s="44"/>
    </row>
    <row r="21" spans="1:19" s="6" customFormat="1" hidden="1">
      <c r="A21" s="149">
        <f>+A20+1</f>
        <v>6</v>
      </c>
      <c r="B21" s="64"/>
      <c r="C21" s="511"/>
      <c r="D21" s="478"/>
      <c r="E21" s="499"/>
      <c r="F21" s="44"/>
    </row>
    <row r="22" spans="1:19" s="6" customFormat="1" hidden="1">
      <c r="A22" s="149">
        <f>+A21+1</f>
        <v>7</v>
      </c>
      <c r="B22" s="64"/>
      <c r="C22" s="511"/>
      <c r="D22" s="478"/>
      <c r="E22" s="499"/>
      <c r="F22" s="535" t="s">
        <v>229</v>
      </c>
    </row>
    <row r="23" spans="1:19">
      <c r="A23" s="45"/>
      <c r="B23" s="52" t="s">
        <v>28</v>
      </c>
      <c r="C23" s="47"/>
      <c r="D23" s="473">
        <f>SUM(D11:D17,D20:D22)</f>
        <v>88284.1</v>
      </c>
      <c r="E23" s="503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8">
        <f>+Ashkhatavardz!L9</f>
        <v>55458.1</v>
      </c>
      <c r="E26" s="499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7">
        <f>+Ashkhatavardz!I7</f>
        <v>605</v>
      </c>
      <c r="E27" s="501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5">
        <v>0</v>
      </c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8">
        <f>+L29-'Dramakan hosqer'!F80-L31</f>
        <v>19698.34</v>
      </c>
      <c r="E29" s="499"/>
      <c r="F29" s="44"/>
      <c r="G29" s="513">
        <f>+ROUND((D11-12000)/30/12,0)</f>
        <v>193</v>
      </c>
      <c r="H29" s="513" t="s">
        <v>196</v>
      </c>
      <c r="I29" s="513">
        <v>550</v>
      </c>
      <c r="J29" s="513">
        <v>252</v>
      </c>
      <c r="K29" s="513" t="s">
        <v>197</v>
      </c>
      <c r="L29" s="513">
        <f>+ROUND(G29*I29*J29/1000,1)</f>
        <v>26749.8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8">
        <f>+Komunal!F28</f>
        <v>3732.9</v>
      </c>
      <c r="E30" s="499"/>
      <c r="F30" s="44">
        <f>+D30-Komunal!F20</f>
        <v>3732.9</v>
      </c>
      <c r="L30" s="6">
        <f>+L29*20/100</f>
        <v>5349.96</v>
      </c>
    </row>
    <row r="31" spans="1:19">
      <c r="A31" s="149">
        <f t="shared" ref="A31:A35" si="1">+A30+1</f>
        <v>4</v>
      </c>
      <c r="B31" s="150" t="s">
        <v>13</v>
      </c>
      <c r="C31" s="50"/>
      <c r="D31" s="478">
        <f>+Komunal!J28</f>
        <v>2149</v>
      </c>
      <c r="E31" s="499"/>
      <c r="F31" s="44">
        <f>+D31-Komunal!J20</f>
        <v>2149</v>
      </c>
      <c r="L31" s="6">
        <f>+L30+1000+105</f>
        <v>6454.96</v>
      </c>
    </row>
    <row r="32" spans="1:19">
      <c r="A32" s="149">
        <f t="shared" si="1"/>
        <v>5</v>
      </c>
      <c r="B32" s="150" t="s">
        <v>16</v>
      </c>
      <c r="C32" s="50"/>
      <c r="D32" s="478">
        <f>+Komunal!N28</f>
        <v>542.1</v>
      </c>
      <c r="E32" s="499"/>
      <c r="F32" s="44">
        <f>+D32-Komunal!N20</f>
        <v>542.1</v>
      </c>
    </row>
    <row r="33" spans="1:14">
      <c r="A33" s="149">
        <f t="shared" si="1"/>
        <v>6</v>
      </c>
      <c r="B33" s="150" t="s">
        <v>17</v>
      </c>
      <c r="C33" s="50"/>
      <c r="D33" s="478">
        <v>84.5</v>
      </c>
      <c r="E33" s="499"/>
      <c r="F33" s="44"/>
    </row>
    <row r="34" spans="1:14">
      <c r="A34" s="149">
        <f t="shared" si="1"/>
        <v>7</v>
      </c>
      <c r="B34" s="150" t="s">
        <v>18</v>
      </c>
      <c r="C34" s="50"/>
      <c r="D34" s="478">
        <v>60</v>
      </c>
      <c r="E34" s="499"/>
      <c r="F34" s="44"/>
    </row>
    <row r="35" spans="1:14">
      <c r="A35" s="149">
        <f t="shared" si="1"/>
        <v>8</v>
      </c>
      <c r="B35" s="150" t="s">
        <v>19</v>
      </c>
      <c r="C35" s="50"/>
      <c r="D35" s="478">
        <f>SUM(D36:D38)</f>
        <v>142.6</v>
      </c>
      <c r="E35" s="499"/>
      <c r="F35" s="44"/>
    </row>
    <row r="36" spans="1:14" s="3" customFormat="1" ht="13.5">
      <c r="A36" s="151">
        <v>8.1</v>
      </c>
      <c r="B36" s="36" t="s">
        <v>20</v>
      </c>
      <c r="C36" s="51"/>
      <c r="D36" s="475">
        <v>57.6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5">
        <v>1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5">
        <v>84</v>
      </c>
      <c r="E38" s="502"/>
      <c r="F38" s="9"/>
      <c r="G38" s="2"/>
      <c r="H38" s="2"/>
      <c r="J38" s="616" t="s">
        <v>198</v>
      </c>
      <c r="K38" s="616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8">
        <v>0</v>
      </c>
      <c r="E39" s="499"/>
      <c r="F39" s="44"/>
      <c r="I39" s="514"/>
      <c r="J39" s="617"/>
      <c r="K39" s="617"/>
    </row>
    <row r="40" spans="1:14" ht="18" thickBot="1">
      <c r="A40" s="149">
        <v>9</v>
      </c>
      <c r="B40" s="150" t="s">
        <v>29</v>
      </c>
      <c r="C40" s="50"/>
      <c r="D40" s="478">
        <f>N40</f>
        <v>1029</v>
      </c>
      <c r="E40" s="499"/>
      <c r="F40" s="44" t="s">
        <v>256</v>
      </c>
      <c r="J40" s="522">
        <v>7</v>
      </c>
      <c r="K40" s="520" t="s">
        <v>196</v>
      </c>
      <c r="L40" s="516">
        <v>147</v>
      </c>
      <c r="M40" s="523" t="s">
        <v>197</v>
      </c>
      <c r="N40" s="526">
        <f>+J40*L40</f>
        <v>1029</v>
      </c>
    </row>
    <row r="41" spans="1:14">
      <c r="A41" s="149">
        <f t="shared" ref="A41:A59" si="2">+A40+1</f>
        <v>10</v>
      </c>
      <c r="B41" s="150" t="s">
        <v>24</v>
      </c>
      <c r="C41" s="50"/>
      <c r="D41" s="478">
        <v>400</v>
      </c>
      <c r="E41" s="499"/>
      <c r="F41" s="44"/>
      <c r="J41" s="521">
        <f>+J40</f>
        <v>7</v>
      </c>
      <c r="K41" s="512" t="s">
        <v>196</v>
      </c>
      <c r="L41" s="512">
        <v>28</v>
      </c>
      <c r="M41" s="524" t="s">
        <v>197</v>
      </c>
      <c r="N41" s="527">
        <f>+J41*L41</f>
        <v>196</v>
      </c>
    </row>
    <row r="42" spans="1:14">
      <c r="A42" s="149">
        <f t="shared" si="2"/>
        <v>11</v>
      </c>
      <c r="B42" s="150" t="s">
        <v>73</v>
      </c>
      <c r="C42" s="50"/>
      <c r="D42" s="478">
        <v>150</v>
      </c>
      <c r="E42" s="499"/>
      <c r="F42" s="44"/>
      <c r="J42" s="517">
        <f>+J40</f>
        <v>7</v>
      </c>
      <c r="K42" s="512" t="s">
        <v>196</v>
      </c>
      <c r="L42" s="512">
        <v>28</v>
      </c>
      <c r="M42" s="524" t="s">
        <v>197</v>
      </c>
      <c r="N42" s="527">
        <f>+J42*L42</f>
        <v>196</v>
      </c>
    </row>
    <row r="43" spans="1:14">
      <c r="A43" s="149">
        <f t="shared" si="2"/>
        <v>12</v>
      </c>
      <c r="B43" s="150" t="s">
        <v>47</v>
      </c>
      <c r="C43" s="50"/>
      <c r="D43" s="478">
        <v>100</v>
      </c>
      <c r="E43" s="499"/>
      <c r="F43" s="44"/>
      <c r="J43" s="517">
        <f>+J40</f>
        <v>7</v>
      </c>
      <c r="K43" s="512" t="s">
        <v>196</v>
      </c>
      <c r="L43" s="512">
        <v>72.5</v>
      </c>
      <c r="M43" s="524" t="s">
        <v>197</v>
      </c>
      <c r="N43" s="527">
        <f>+J43*L43</f>
        <v>507.5</v>
      </c>
    </row>
    <row r="44" spans="1:14" ht="18" thickBot="1">
      <c r="A44" s="149">
        <f t="shared" si="2"/>
        <v>13</v>
      </c>
      <c r="B44" s="150" t="s">
        <v>118</v>
      </c>
      <c r="C44" s="50"/>
      <c r="D44" s="478">
        <v>20</v>
      </c>
      <c r="E44" s="499"/>
      <c r="F44" s="44"/>
      <c r="J44" s="518">
        <f>+J40</f>
        <v>7</v>
      </c>
      <c r="K44" s="519" t="s">
        <v>196</v>
      </c>
      <c r="L44" s="519">
        <v>38.700000000000003</v>
      </c>
      <c r="M44" s="525" t="s">
        <v>197</v>
      </c>
      <c r="N44" s="528">
        <f>+J44*L44</f>
        <v>270.90000000000003</v>
      </c>
    </row>
    <row r="45" spans="1:14">
      <c r="A45" s="149">
        <f t="shared" si="2"/>
        <v>14</v>
      </c>
      <c r="B45" s="150" t="s">
        <v>119</v>
      </c>
      <c r="C45" s="50"/>
      <c r="D45" s="478">
        <v>158.80000000000001</v>
      </c>
      <c r="E45" s="499"/>
      <c r="F45" s="44"/>
    </row>
    <row r="46" spans="1:14">
      <c r="A46" s="149">
        <f t="shared" si="2"/>
        <v>15</v>
      </c>
      <c r="B46" s="150" t="s">
        <v>25</v>
      </c>
      <c r="C46" s="50"/>
      <c r="D46" s="478">
        <v>500</v>
      </c>
      <c r="E46" s="499"/>
      <c r="F46" s="44"/>
    </row>
    <row r="47" spans="1:14">
      <c r="A47" s="149">
        <f t="shared" si="2"/>
        <v>16</v>
      </c>
      <c r="B47" s="150" t="s">
        <v>26</v>
      </c>
      <c r="C47" s="50"/>
      <c r="D47" s="478">
        <v>110.2</v>
      </c>
      <c r="E47" s="499"/>
      <c r="F47" s="44"/>
    </row>
    <row r="48" spans="1:14" hidden="1">
      <c r="A48" s="149">
        <f t="shared" si="2"/>
        <v>17</v>
      </c>
      <c r="B48" s="150" t="s">
        <v>65</v>
      </c>
      <c r="C48" s="50"/>
      <c r="D48" s="478">
        <v>0</v>
      </c>
      <c r="E48" s="499"/>
      <c r="F48" s="44"/>
    </row>
    <row r="49" spans="1:12" hidden="1">
      <c r="A49" s="149">
        <f t="shared" si="2"/>
        <v>18</v>
      </c>
      <c r="B49" s="150" t="s">
        <v>52</v>
      </c>
      <c r="C49" s="50"/>
      <c r="D49" s="478">
        <f>+D13</f>
        <v>0</v>
      </c>
      <c r="E49" s="499"/>
      <c r="F49" s="44"/>
    </row>
    <row r="50" spans="1:12">
      <c r="A50" s="149">
        <f t="shared" si="2"/>
        <v>19</v>
      </c>
      <c r="B50" s="150" t="s">
        <v>44</v>
      </c>
      <c r="C50" s="50"/>
      <c r="D50" s="478">
        <v>105</v>
      </c>
      <c r="E50" s="499"/>
      <c r="F50" s="44"/>
    </row>
    <row r="51" spans="1:12">
      <c r="A51" s="149">
        <v>17</v>
      </c>
      <c r="B51" s="150" t="s">
        <v>74</v>
      </c>
      <c r="C51" s="50"/>
      <c r="D51" s="478">
        <v>30</v>
      </c>
      <c r="E51" s="499"/>
      <c r="F51" s="44"/>
    </row>
    <row r="52" spans="1:12">
      <c r="A52" s="149">
        <f t="shared" si="2"/>
        <v>18</v>
      </c>
      <c r="B52" s="150" t="s">
        <v>75</v>
      </c>
      <c r="C52" s="50"/>
      <c r="D52" s="478">
        <v>95</v>
      </c>
      <c r="E52" s="499"/>
      <c r="F52" s="44"/>
    </row>
    <row r="53" spans="1:12">
      <c r="A53" s="149">
        <f t="shared" si="2"/>
        <v>19</v>
      </c>
      <c r="B53" s="150" t="s">
        <v>45</v>
      </c>
      <c r="C53" s="50"/>
      <c r="D53" s="478">
        <v>3</v>
      </c>
      <c r="E53" s="499"/>
      <c r="F53" s="44"/>
    </row>
    <row r="54" spans="1:12">
      <c r="A54" s="149">
        <f t="shared" si="2"/>
        <v>20</v>
      </c>
      <c r="B54" s="150" t="s">
        <v>120</v>
      </c>
      <c r="C54" s="50"/>
      <c r="D54" s="478">
        <v>48</v>
      </c>
      <c r="E54" s="499"/>
      <c r="F54" s="44"/>
    </row>
    <row r="55" spans="1:12" hidden="1">
      <c r="A55" s="149">
        <f t="shared" si="2"/>
        <v>21</v>
      </c>
      <c r="B55" s="150" t="s">
        <v>46</v>
      </c>
      <c r="C55" s="50"/>
      <c r="D55" s="478">
        <v>0</v>
      </c>
      <c r="E55" s="499"/>
      <c r="F55" s="44"/>
    </row>
    <row r="56" spans="1:12" hidden="1">
      <c r="A56" s="149">
        <f t="shared" si="2"/>
        <v>22</v>
      </c>
      <c r="B56" s="150" t="s">
        <v>62</v>
      </c>
      <c r="C56" s="50"/>
      <c r="D56" s="478">
        <v>0</v>
      </c>
      <c r="E56" s="499"/>
      <c r="F56" s="44"/>
    </row>
    <row r="57" spans="1:12" hidden="1">
      <c r="A57" s="149">
        <f t="shared" si="2"/>
        <v>23</v>
      </c>
      <c r="B57" s="150"/>
      <c r="C57" s="50"/>
      <c r="D57" s="478"/>
      <c r="E57" s="499"/>
      <c r="F57" s="44"/>
    </row>
    <row r="58" spans="1:12" hidden="1">
      <c r="A58" s="149">
        <f t="shared" si="2"/>
        <v>24</v>
      </c>
      <c r="B58" s="150"/>
      <c r="C58" s="50"/>
      <c r="D58" s="478"/>
      <c r="E58" s="499"/>
      <c r="F58" s="44"/>
    </row>
    <row r="59" spans="1:12" s="6" customFormat="1" hidden="1">
      <c r="A59" s="149">
        <f t="shared" si="2"/>
        <v>25</v>
      </c>
      <c r="B59" s="64"/>
      <c r="C59" s="511"/>
      <c r="D59" s="478"/>
      <c r="E59" s="499"/>
      <c r="F59" s="44"/>
    </row>
    <row r="60" spans="1:12" s="6" customFormat="1" hidden="1">
      <c r="A60" s="149">
        <f>+A59+1</f>
        <v>26</v>
      </c>
      <c r="B60" s="64"/>
      <c r="C60" s="511"/>
      <c r="D60" s="478"/>
      <c r="E60" s="499"/>
      <c r="F60" s="535" t="s">
        <v>121</v>
      </c>
    </row>
    <row r="61" spans="1:12">
      <c r="A61" s="149">
        <v>21</v>
      </c>
      <c r="B61" s="150" t="s">
        <v>27</v>
      </c>
      <c r="C61" s="50"/>
      <c r="D61" s="478">
        <v>3667.6</v>
      </c>
      <c r="E61" s="499"/>
      <c r="F61" s="44"/>
    </row>
    <row r="62" spans="1:12" s="3" customFormat="1" ht="13.5">
      <c r="A62" s="152">
        <v>21.1</v>
      </c>
      <c r="B62" s="58" t="s">
        <v>76</v>
      </c>
      <c r="C62" s="51"/>
      <c r="D62" s="475">
        <v>3667.6</v>
      </c>
      <c r="E62" s="502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22</v>
      </c>
      <c r="B63" s="150" t="s">
        <v>77</v>
      </c>
      <c r="C63" s="50"/>
      <c r="D63" s="478">
        <v>0</v>
      </c>
      <c r="E63" s="499"/>
      <c r="F63" s="44"/>
    </row>
    <row r="64" spans="1:12" hidden="1">
      <c r="A64" s="149">
        <f>+A63+1</f>
        <v>23</v>
      </c>
      <c r="B64" s="150" t="s">
        <v>66</v>
      </c>
      <c r="C64" s="50"/>
      <c r="D64" s="478">
        <v>0</v>
      </c>
      <c r="E64" s="499"/>
      <c r="F64" s="44"/>
    </row>
    <row r="65" spans="1:12">
      <c r="A65" s="54"/>
      <c r="B65" s="55" t="s">
        <v>30</v>
      </c>
      <c r="C65" s="47"/>
      <c r="D65" s="473">
        <f>SUM(D26,D29:D35,D39:D61,D63:D64)</f>
        <v>88284.140000000014</v>
      </c>
      <c r="E65" s="503"/>
      <c r="F65" s="615">
        <f>+D23-D65</f>
        <v>-4.0000000008149073E-2</v>
      </c>
      <c r="G65" s="615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6" t="s">
        <v>2</v>
      </c>
      <c r="C67" s="474"/>
      <c r="D67" s="471" t="s">
        <v>259</v>
      </c>
      <c r="E67" s="474"/>
      <c r="F67" s="44"/>
    </row>
    <row r="68" spans="1:12" s="6" customFormat="1" ht="15.75" hidden="1" customHeight="1">
      <c r="B68" s="424"/>
      <c r="D68" s="472" t="s">
        <v>92</v>
      </c>
      <c r="E68" s="504"/>
      <c r="F68" s="44"/>
    </row>
    <row r="69" spans="1:12" s="6" customFormat="1" ht="30.75" hidden="1" customHeight="1">
      <c r="B69" s="426" t="s">
        <v>6</v>
      </c>
      <c r="C69" s="471"/>
      <c r="D69" s="471" t="s">
        <v>260</v>
      </c>
      <c r="E69" s="471"/>
      <c r="F69" s="44"/>
    </row>
    <row r="70" spans="1:12" s="6" customFormat="1" ht="13.5" hidden="1" customHeight="1">
      <c r="B70" s="44"/>
      <c r="D70" s="472" t="s">
        <v>92</v>
      </c>
      <c r="E70" s="504"/>
      <c r="F70" s="44"/>
    </row>
    <row r="71" spans="1:12" s="6" customFormat="1" hidden="1">
      <c r="B71" s="86" t="s">
        <v>201</v>
      </c>
      <c r="C71" s="44"/>
      <c r="D71" s="425"/>
      <c r="E71" s="425"/>
      <c r="F71" s="44"/>
    </row>
    <row r="72" spans="1:12" s="396" customFormat="1" ht="36.75" customHeight="1">
      <c r="A72" s="674" t="s">
        <v>340</v>
      </c>
      <c r="B72" s="674"/>
      <c r="C72" s="397"/>
      <c r="D72" s="675" t="s">
        <v>341</v>
      </c>
      <c r="E72" s="675"/>
      <c r="G72" s="676" t="s">
        <v>342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3" zoomScaleSheetLayoutView="100" workbookViewId="0">
      <selection activeCell="A89" sqref="A89:XFD89"/>
    </sheetView>
  </sheetViews>
  <sheetFormatPr defaultColWidth="9.140625" defaultRowHeight="13.5"/>
  <cols>
    <col min="1" max="1" width="4.28515625" style="604" customWidth="1"/>
    <col min="2" max="2" width="65.85546875" style="404" customWidth="1"/>
    <col min="3" max="3" width="11.7109375" style="356" customWidth="1"/>
    <col min="4" max="4" width="13" style="356" customWidth="1"/>
    <col min="5" max="5" width="14.140625" style="356" customWidth="1"/>
    <col min="6" max="6" width="13" style="80" customWidth="1"/>
    <col min="7" max="7" width="3.42578125" style="80" customWidth="1"/>
    <col min="8" max="8" width="23.140625" style="105" hidden="1" customWidth="1"/>
    <col min="9" max="9" width="6.5703125" style="86" hidden="1" customWidth="1"/>
    <col min="10" max="10" width="11.42578125" style="86" hidden="1" customWidth="1"/>
    <col min="11" max="16" width="0" style="79" hidden="1" customWidth="1"/>
    <col min="17" max="19" width="0" style="80" hidden="1" customWidth="1"/>
    <col min="20" max="16384" width="9.140625" style="80"/>
  </cols>
  <sheetData>
    <row r="1" spans="1:16" s="75" customFormat="1" ht="17.25">
      <c r="A1" s="591"/>
      <c r="B1" s="531"/>
      <c r="C1" s="532"/>
      <c r="D1" s="532"/>
      <c r="E1" s="532"/>
      <c r="F1" s="301" t="s">
        <v>199</v>
      </c>
      <c r="G1" s="590">
        <f>+'Ekamut-caxs'!E1+1</f>
        <v>28</v>
      </c>
      <c r="H1" s="103"/>
      <c r="I1" s="505"/>
      <c r="J1" s="505"/>
    </row>
    <row r="2" spans="1:16" s="75" customFormat="1" ht="17.25">
      <c r="A2" s="591"/>
      <c r="B2" s="533"/>
      <c r="C2" s="534"/>
      <c r="D2" s="534"/>
      <c r="E2" s="622" t="s">
        <v>40</v>
      </c>
      <c r="F2" s="622"/>
      <c r="G2" s="622"/>
      <c r="H2" s="103"/>
      <c r="I2" s="505"/>
      <c r="J2" s="505"/>
    </row>
    <row r="3" spans="1:16" s="75" customFormat="1" ht="17.25">
      <c r="A3" s="591"/>
      <c r="B3" s="533"/>
      <c r="C3" s="534"/>
      <c r="D3" s="534"/>
      <c r="E3" s="622" t="s">
        <v>252</v>
      </c>
      <c r="F3" s="622"/>
      <c r="G3" s="622"/>
      <c r="H3" s="103"/>
      <c r="I3" s="505"/>
      <c r="J3" s="505"/>
    </row>
    <row r="4" spans="1:16" s="75" customFormat="1" ht="17.25">
      <c r="A4" s="591"/>
      <c r="B4" s="533"/>
      <c r="C4" s="534"/>
      <c r="D4" s="534"/>
      <c r="E4" s="623" t="str">
        <f>+'Ekamut-caxs'!D4</f>
        <v xml:space="preserve">_____. _____. 2023թ. </v>
      </c>
      <c r="F4" s="623"/>
      <c r="G4" s="623"/>
      <c r="H4" s="103"/>
      <c r="I4" s="505"/>
      <c r="J4" s="505"/>
    </row>
    <row r="5" spans="1:16" s="75" customFormat="1" ht="17.25">
      <c r="A5" s="591"/>
      <c r="B5" s="533"/>
      <c r="C5" s="534"/>
      <c r="D5" s="534"/>
      <c r="E5" s="623" t="str">
        <f>+'Ekamut-caxs'!C5</f>
        <v xml:space="preserve">հ. __________- Ա որոշմամբ </v>
      </c>
      <c r="F5" s="623"/>
      <c r="G5" s="623"/>
      <c r="H5" s="103"/>
      <c r="I5" s="505"/>
      <c r="J5" s="505"/>
    </row>
    <row r="6" spans="1:16" s="74" customFormat="1" ht="19.5" customHeight="1">
      <c r="A6" s="624" t="s">
        <v>41</v>
      </c>
      <c r="B6" s="624"/>
      <c r="C6" s="624"/>
      <c r="D6" s="624"/>
      <c r="E6" s="624"/>
      <c r="F6" s="624"/>
      <c r="G6" s="624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619" t="str">
        <f>+'Ekamut-caxs'!A7:D7</f>
        <v xml:space="preserve">«Երևանի հ․46 մսուր-մանկապարտեզ» ՀՈԱԿ-ի </v>
      </c>
      <c r="B7" s="619"/>
      <c r="C7" s="619"/>
      <c r="D7" s="619"/>
      <c r="E7" s="619"/>
      <c r="F7" s="619"/>
      <c r="G7" s="619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620" t="s">
        <v>232</v>
      </c>
      <c r="B8" s="620"/>
      <c r="C8" s="620"/>
      <c r="D8" s="620"/>
      <c r="E8" s="620"/>
      <c r="F8" s="620"/>
      <c r="G8" s="620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92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93"/>
      <c r="B10" s="399"/>
      <c r="C10" s="73"/>
      <c r="D10" s="73"/>
      <c r="E10" s="73"/>
      <c r="F10" s="484" t="s">
        <v>255</v>
      </c>
      <c r="G10" s="491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94" t="s">
        <v>3</v>
      </c>
      <c r="B11" s="400" t="s">
        <v>31</v>
      </c>
      <c r="C11" s="589" t="s">
        <v>211</v>
      </c>
      <c r="D11" s="487" t="s">
        <v>212</v>
      </c>
      <c r="E11" s="487" t="s">
        <v>213</v>
      </c>
      <c r="F11" s="487" t="s">
        <v>42</v>
      </c>
      <c r="G11" s="492"/>
      <c r="H11" s="588">
        <f>+F12-F65</f>
        <v>656.50000000000318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95" t="s">
        <v>7</v>
      </c>
      <c r="B12" s="14" t="s">
        <v>32</v>
      </c>
      <c r="C12" s="350">
        <f>+F12</f>
        <v>2024.8000000000029</v>
      </c>
      <c r="D12" s="350">
        <f>+F12</f>
        <v>2024.8000000000029</v>
      </c>
      <c r="E12" s="350">
        <f>+F12</f>
        <v>2024.8000000000029</v>
      </c>
      <c r="F12" s="488">
        <f>+'Dramakani hamematakan'!D6</f>
        <v>2024.8000000000029</v>
      </c>
      <c r="G12" s="493"/>
      <c r="H12" s="621" t="s">
        <v>251</v>
      </c>
      <c r="I12" s="621"/>
      <c r="J12" s="278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18" customHeight="1">
      <c r="A13" s="595" t="s">
        <v>11</v>
      </c>
      <c r="B13" s="14" t="s">
        <v>80</v>
      </c>
      <c r="C13" s="483">
        <f>SUM(C14:C23)</f>
        <v>16435.150000000001</v>
      </c>
      <c r="D13" s="483">
        <f>SUM(D14:D23)</f>
        <v>37431.9</v>
      </c>
      <c r="E13" s="483">
        <f>SUM(E14:E23)</f>
        <v>58186.700000000004</v>
      </c>
      <c r="F13" s="483">
        <f>SUM(F14:G23)</f>
        <v>84616.5</v>
      </c>
      <c r="G13" s="494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96">
        <v>1</v>
      </c>
      <c r="B14" s="357" t="str">
        <f>+'Ekamut-caxs'!B11</f>
        <v>Սուբսիդիայից</v>
      </c>
      <c r="C14" s="366">
        <v>16310.4</v>
      </c>
      <c r="D14" s="366">
        <v>36698.400000000001</v>
      </c>
      <c r="E14" s="366">
        <v>57086.400000000001</v>
      </c>
      <c r="F14" s="482">
        <f>+'Ekamut-caxs'!D11</f>
        <v>81552</v>
      </c>
      <c r="G14" s="495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>
      <c r="A15" s="596">
        <f>+A14+1</f>
        <v>2</v>
      </c>
      <c r="B15" s="357" t="str">
        <f>+'Ekamut-caxs'!B12</f>
        <v xml:space="preserve">Վճարովի ծառայություններից </v>
      </c>
      <c r="C15" s="366">
        <v>121</v>
      </c>
      <c r="D15" s="366">
        <v>726</v>
      </c>
      <c r="E15" s="366">
        <v>1089</v>
      </c>
      <c r="F15" s="482">
        <f>+'Ekamut-caxs'!D12</f>
        <v>1210</v>
      </c>
      <c r="G15" s="495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596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5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7.25" hidden="1">
      <c r="A17" s="596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5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>
      <c r="A18" s="596">
        <v>3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1839.5</v>
      </c>
      <c r="G18" s="495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596">
        <f t="shared" si="3"/>
        <v>4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6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96">
        <f t="shared" si="3"/>
        <v>5</v>
      </c>
      <c r="B20" s="357" t="s">
        <v>33</v>
      </c>
      <c r="C20" s="366"/>
      <c r="D20" s="366"/>
      <c r="E20" s="366"/>
      <c r="F20" s="486"/>
      <c r="G20" s="496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customHeight="1">
      <c r="A21" s="596">
        <v>4</v>
      </c>
      <c r="B21" s="357" t="str">
        <f>+'Ekamut-caxs'!B20</f>
        <v>Բանկի տոկոսից</v>
      </c>
      <c r="C21" s="366">
        <v>3.75</v>
      </c>
      <c r="D21" s="366">
        <v>7.5</v>
      </c>
      <c r="E21" s="366">
        <v>11.3</v>
      </c>
      <c r="F21" s="482">
        <f>+'Ekamut-caxs'!D20</f>
        <v>15</v>
      </c>
      <c r="G21" s="495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96">
        <f t="shared" si="3"/>
        <v>5</v>
      </c>
      <c r="B22" s="510">
        <f>+'Ekamut-caxs'!B21</f>
        <v>0</v>
      </c>
      <c r="C22" s="366"/>
      <c r="D22" s="366"/>
      <c r="E22" s="366"/>
      <c r="F22" s="486">
        <f>+'Ekamut-caxs'!D21</f>
        <v>0</v>
      </c>
      <c r="G22" s="496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96">
        <f>+A22+1</f>
        <v>6</v>
      </c>
      <c r="B23" s="510">
        <f>+'Ekamut-caxs'!B22</f>
        <v>0</v>
      </c>
      <c r="C23" s="366"/>
      <c r="D23" s="366"/>
      <c r="E23" s="366"/>
      <c r="F23" s="486">
        <f>+'Ekamut-caxs'!D22</f>
        <v>0</v>
      </c>
      <c r="G23" s="496"/>
      <c r="H23" s="102" t="s">
        <v>229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595" t="s">
        <v>34</v>
      </c>
      <c r="B24" s="14" t="s">
        <v>81</v>
      </c>
      <c r="C24" s="483">
        <f>C25+C67+C79</f>
        <v>18449.399999999998</v>
      </c>
      <c r="D24" s="483">
        <f>D25+D67+D79</f>
        <v>38996.285000000003</v>
      </c>
      <c r="E24" s="483">
        <f>E25+E67+E79</f>
        <v>59473.895000000011</v>
      </c>
      <c r="F24" s="483">
        <f>F25+F67+F79</f>
        <v>86641.340000000011</v>
      </c>
      <c r="G24" s="494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97" t="s">
        <v>54</v>
      </c>
      <c r="B25" s="14" t="s">
        <v>57</v>
      </c>
      <c r="C25" s="483">
        <f>SUM(C26,C29:C35,C39:C61,C65:C66)</f>
        <v>18449.399999999998</v>
      </c>
      <c r="D25" s="483">
        <f>SUM(D26,D29:D35,D39:D61,D65:D66)</f>
        <v>38996.285000000003</v>
      </c>
      <c r="E25" s="483">
        <f>SUM(E26,E29:E35,E39:E61,E65:E66)</f>
        <v>59473.895000000011</v>
      </c>
      <c r="F25" s="483">
        <f>SUM(F26,F29:F35,F39:F61,F65:F66)</f>
        <v>85984.840000000011</v>
      </c>
      <c r="G25" s="494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96">
        <v>1</v>
      </c>
      <c r="B26" s="357" t="str">
        <f>+'Ekamut-caxs'!B26</f>
        <v>Աշխատավարձի գծով, որից՝</v>
      </c>
      <c r="C26" s="366">
        <v>8638.1</v>
      </c>
      <c r="D26" s="366">
        <f>+F26/12*5.2+105.3</f>
        <v>24137.143333333333</v>
      </c>
      <c r="E26" s="366">
        <f>+F26/12*8.2+507</f>
        <v>38403.368333333332</v>
      </c>
      <c r="F26" s="482">
        <f>+'Ekamut-caxs'!D26</f>
        <v>55458.1</v>
      </c>
      <c r="G26" s="495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>
      <c r="A27" s="596">
        <v>1.1000000000000001</v>
      </c>
      <c r="B27" s="359" t="str">
        <f>+'Ekamut-caxs'!B27</f>
        <v>վճարովի ծառայության գծով</v>
      </c>
      <c r="C27" s="254">
        <v>133.19999999999999</v>
      </c>
      <c r="D27" s="254">
        <v>302.5</v>
      </c>
      <c r="E27" s="254">
        <v>453.8</v>
      </c>
      <c r="F27" s="485">
        <f>+'Ekamut-caxs'!D27</f>
        <v>605</v>
      </c>
      <c r="G27" s="497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96">
        <v>1.2</v>
      </c>
      <c r="B28" s="359">
        <f>+'Ekamut-caxs'!B28</f>
        <v>0</v>
      </c>
      <c r="C28" s="254"/>
      <c r="D28" s="254"/>
      <c r="E28" s="254"/>
      <c r="F28" s="485">
        <f>+'Ekamut-caxs'!D28</f>
        <v>0</v>
      </c>
      <c r="G28" s="497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96">
        <f>+A26+1</f>
        <v>2</v>
      </c>
      <c r="B29" s="357" t="str">
        <f>+'Ekamut-caxs'!B29</f>
        <v>Սննդի գծով</v>
      </c>
      <c r="C29" s="366">
        <f>-600+6124.6</f>
        <v>5524.6</v>
      </c>
      <c r="D29" s="366">
        <f>+F29/12*5</f>
        <v>8207.6416666666664</v>
      </c>
      <c r="E29" s="366">
        <f>+F29/12*8</f>
        <v>13132.226666666667</v>
      </c>
      <c r="F29" s="482">
        <f>+'Ekamut-caxs'!D29</f>
        <v>19698.34</v>
      </c>
      <c r="G29" s="495"/>
      <c r="H29" s="106">
        <f>+F29/12*5</f>
        <v>8207.6416666666664</v>
      </c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96">
        <f>+A29+1</f>
        <v>3</v>
      </c>
      <c r="B30" s="357" t="str">
        <f>+'Ekamut-caxs'!B30</f>
        <v>Ջեռուցման գծով</v>
      </c>
      <c r="C30" s="366">
        <v>1897.2</v>
      </c>
      <c r="D30" s="366">
        <v>2597.3000000000002</v>
      </c>
      <c r="E30" s="366">
        <v>2597.3000000000002</v>
      </c>
      <c r="F30" s="482">
        <f>+'Ekamut-caxs'!D30</f>
        <v>3732.9</v>
      </c>
      <c r="G30" s="495"/>
      <c r="H30" s="106">
        <f>+F30-Komunal!F27</f>
        <v>-3729162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96">
        <f t="shared" ref="A31:A35" si="4">+A30+1</f>
        <v>4</v>
      </c>
      <c r="B31" s="357" t="str">
        <f>+'Ekamut-caxs'!B31</f>
        <v>Էլեկտրաէներգիայի գծով</v>
      </c>
      <c r="C31" s="366">
        <v>441.8</v>
      </c>
      <c r="D31" s="366">
        <v>1022.6</v>
      </c>
      <c r="E31" s="366">
        <v>1491.1</v>
      </c>
      <c r="F31" s="482">
        <f>+'Ekamut-caxs'!D31</f>
        <v>2149</v>
      </c>
      <c r="G31" s="495"/>
      <c r="H31" s="106">
        <f>+F31-Komunal!J27</f>
        <v>-2146891.3199999998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96">
        <f t="shared" si="4"/>
        <v>5</v>
      </c>
      <c r="B32" s="357" t="str">
        <f>+'Ekamut-caxs'!B32</f>
        <v>Ջրմուղ-կոյուղու գծով</v>
      </c>
      <c r="C32" s="366">
        <v>41.2</v>
      </c>
      <c r="D32" s="366">
        <v>141.6</v>
      </c>
      <c r="E32" s="366">
        <v>298</v>
      </c>
      <c r="F32" s="482">
        <f>+'Ekamut-caxs'!D32</f>
        <v>542.1</v>
      </c>
      <c r="G32" s="495"/>
      <c r="H32" s="106">
        <f>+F32-Komunal!N27</f>
        <v>-541528.78000000014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96">
        <f t="shared" si="4"/>
        <v>6</v>
      </c>
      <c r="B33" s="357" t="str">
        <f>+'Ekamut-caxs'!B33</f>
        <v>Աղբահանության գծով</v>
      </c>
      <c r="C33" s="366">
        <v>21.1</v>
      </c>
      <c r="D33" s="366">
        <v>42.3</v>
      </c>
      <c r="E33" s="366">
        <v>63.4</v>
      </c>
      <c r="F33" s="482">
        <f>+'Ekamut-caxs'!D33</f>
        <v>84.5</v>
      </c>
      <c r="G33" s="495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96">
        <f t="shared" si="4"/>
        <v>7</v>
      </c>
      <c r="B34" s="357" t="str">
        <f>+'Ekamut-caxs'!B34</f>
        <v>Ախտաբանության գծով</v>
      </c>
      <c r="C34" s="366">
        <v>15</v>
      </c>
      <c r="D34" s="366">
        <v>30</v>
      </c>
      <c r="E34" s="366">
        <v>45</v>
      </c>
      <c r="F34" s="482">
        <f>+'Ekamut-caxs'!D34</f>
        <v>60</v>
      </c>
      <c r="G34" s="495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96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23.799999999999997</v>
      </c>
      <c r="D35" s="366">
        <f t="shared" si="5"/>
        <v>52.4</v>
      </c>
      <c r="E35" s="366">
        <f>SUM(E36:E38)</f>
        <v>102.1</v>
      </c>
      <c r="F35" s="482">
        <f>SUM(F36:F38)</f>
        <v>142.6</v>
      </c>
      <c r="G35" s="495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96">
        <v>8.1</v>
      </c>
      <c r="B36" s="359" t="str">
        <f>+'Ekamut-caxs'!B36</f>
        <v>բաժանորդային վճար</v>
      </c>
      <c r="C36" s="254">
        <v>9.6</v>
      </c>
      <c r="D36" s="254">
        <v>24</v>
      </c>
      <c r="E36" s="254">
        <v>38.4</v>
      </c>
      <c r="F36" s="485">
        <f>+'Ekamut-caxs'!D36</f>
        <v>57.6</v>
      </c>
      <c r="G36" s="497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96">
        <v>8.1999999999999993</v>
      </c>
      <c r="B37" s="359" t="str">
        <f>+'Ekamut-caxs'!B37</f>
        <v>րոպեավճար</v>
      </c>
      <c r="C37" s="254">
        <v>0.2</v>
      </c>
      <c r="D37" s="254">
        <v>0.4</v>
      </c>
      <c r="E37" s="254">
        <v>0.7</v>
      </c>
      <c r="F37" s="485">
        <f>+'Ekamut-caxs'!D37</f>
        <v>1</v>
      </c>
      <c r="G37" s="497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96">
        <v>8.3000000000000007</v>
      </c>
      <c r="B38" s="359" t="str">
        <f>+'Ekamut-caxs'!B38</f>
        <v>ինտերնետ կապ</v>
      </c>
      <c r="C38" s="254">
        <v>14</v>
      </c>
      <c r="D38" s="254">
        <v>28</v>
      </c>
      <c r="E38" s="254">
        <v>63</v>
      </c>
      <c r="F38" s="485">
        <f>+'Ekamut-caxs'!D38</f>
        <v>84</v>
      </c>
      <c r="G38" s="497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hidden="1" customHeight="1">
      <c r="A39" s="596">
        <f>+A35+1</f>
        <v>9</v>
      </c>
      <c r="B39" s="357" t="str">
        <f>+'Ekamut-caxs'!B39</f>
        <v>Բանկային ծառայության գծով</v>
      </c>
      <c r="C39" s="366">
        <v>0</v>
      </c>
      <c r="D39" s="366">
        <v>0</v>
      </c>
      <c r="E39" s="366">
        <v>0</v>
      </c>
      <c r="F39" s="482">
        <f>+'Ekamut-caxs'!D39</f>
        <v>0</v>
      </c>
      <c r="G39" s="495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96">
        <v>9</v>
      </c>
      <c r="B40" s="357" t="str">
        <f>+'Ekamut-caxs'!B40</f>
        <v>Տնտեսական ապրանքների գծով</v>
      </c>
      <c r="C40" s="366">
        <v>257.3</v>
      </c>
      <c r="D40" s="366">
        <v>514.5</v>
      </c>
      <c r="E40" s="366">
        <v>771.8</v>
      </c>
      <c r="F40" s="482">
        <f>+'Ekamut-caxs'!D40</f>
        <v>1029</v>
      </c>
      <c r="G40" s="495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96">
        <f t="shared" ref="A41:A61" si="6">+A40+1</f>
        <v>10</v>
      </c>
      <c r="B41" s="357" t="str">
        <f>+'Ekamut-caxs'!B41</f>
        <v>Գրասենյակային ապրանքների գծով</v>
      </c>
      <c r="C41" s="366">
        <v>67</v>
      </c>
      <c r="D41" s="366">
        <v>134</v>
      </c>
      <c r="E41" s="366">
        <v>201</v>
      </c>
      <c r="F41" s="482">
        <f>+'Ekamut-caxs'!D41</f>
        <v>400</v>
      </c>
      <c r="G41" s="495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96">
        <f t="shared" si="6"/>
        <v>11</v>
      </c>
      <c r="B42" s="357" t="str">
        <f>+'Ekamut-caxs'!B42</f>
        <v>Փոքրարժեք կամ արագամաշ առարկաների գծով</v>
      </c>
      <c r="C42" s="366">
        <v>37.5</v>
      </c>
      <c r="D42" s="366">
        <v>75</v>
      </c>
      <c r="E42" s="366">
        <v>112.5</v>
      </c>
      <c r="F42" s="482">
        <f>+'Ekamut-caxs'!D42</f>
        <v>150</v>
      </c>
      <c r="G42" s="495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96">
        <f t="shared" si="6"/>
        <v>12</v>
      </c>
      <c r="B43" s="357" t="str">
        <f>+'Ekamut-caxs'!B43</f>
        <v>Ուսումնական նյութերի գծով</v>
      </c>
      <c r="C43" s="366">
        <v>25</v>
      </c>
      <c r="D43" s="366">
        <v>50</v>
      </c>
      <c r="E43" s="366">
        <v>75</v>
      </c>
      <c r="F43" s="482">
        <f>+'Ekamut-caxs'!D43</f>
        <v>100</v>
      </c>
      <c r="G43" s="495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96">
        <f t="shared" si="6"/>
        <v>13</v>
      </c>
      <c r="B44" s="357" t="str">
        <f>+'Ekamut-caxs'!B44</f>
        <v>Դեղորայքի գծով</v>
      </c>
      <c r="C44" s="366">
        <v>0</v>
      </c>
      <c r="D44" s="366">
        <v>20</v>
      </c>
      <c r="E44" s="366">
        <v>20</v>
      </c>
      <c r="F44" s="482">
        <f>+'Ekamut-caxs'!D44</f>
        <v>20</v>
      </c>
      <c r="G44" s="495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96">
        <f t="shared" si="6"/>
        <v>14</v>
      </c>
      <c r="B45" s="357" t="str">
        <f>+'Ekamut-caxs'!B45</f>
        <v>Բուժ.ծառայության գծով</v>
      </c>
      <c r="C45" s="366">
        <v>79.5</v>
      </c>
      <c r="D45" s="366">
        <v>79.5</v>
      </c>
      <c r="E45" s="366">
        <v>158.80000000000001</v>
      </c>
      <c r="F45" s="482">
        <f>+'Ekamut-caxs'!D45</f>
        <v>158.80000000000001</v>
      </c>
      <c r="G45" s="495"/>
      <c r="H45" s="106"/>
      <c r="I45" s="97"/>
      <c r="J45" s="97"/>
      <c r="K45" s="363" t="str">
        <f t="shared" si="2"/>
        <v/>
      </c>
      <c r="L45" s="363" t="str">
        <f t="shared" ref="L45:L76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96">
        <f t="shared" si="6"/>
        <v>15</v>
      </c>
      <c r="B46" s="357" t="str">
        <f>+'Ekamut-caxs'!B46</f>
        <v>Ընթացիկ վերանորոգման գծով</v>
      </c>
      <c r="C46" s="366">
        <v>0</v>
      </c>
      <c r="D46" s="366">
        <v>500</v>
      </c>
      <c r="E46" s="366">
        <v>500</v>
      </c>
      <c r="F46" s="482">
        <f>+'Ekamut-caxs'!D46</f>
        <v>500</v>
      </c>
      <c r="G46" s="495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7.25">
      <c r="A47" s="596">
        <f t="shared" si="6"/>
        <v>16</v>
      </c>
      <c r="B47" s="357" t="str">
        <f>+'Ekamut-caxs'!B47</f>
        <v>Ջեռուցման համակարգի սպասարկման գծով</v>
      </c>
      <c r="C47" s="366"/>
      <c r="D47" s="366"/>
      <c r="E47" s="366"/>
      <c r="F47" s="482">
        <f>+'Ekamut-caxs'!D47</f>
        <v>110.2</v>
      </c>
      <c r="G47" s="495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7.25" hidden="1">
      <c r="A48" s="596">
        <f t="shared" si="6"/>
        <v>17</v>
      </c>
      <c r="B48" s="357" t="str">
        <f>+'Ekamut-caxs'!B48</f>
        <v>Կաթսայատան սպասարկման գծով</v>
      </c>
      <c r="C48" s="366"/>
      <c r="D48" s="366"/>
      <c r="E48" s="366"/>
      <c r="F48" s="482">
        <f>+'Ekamut-caxs'!D48</f>
        <v>0</v>
      </c>
      <c r="G48" s="495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17.25" hidden="1">
      <c r="A49" s="596">
        <f t="shared" si="6"/>
        <v>18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2">
        <f>+'Ekamut-caxs'!D49</f>
        <v>0</v>
      </c>
      <c r="G49" s="495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7.25">
      <c r="A50" s="596">
        <f t="shared" si="6"/>
        <v>19</v>
      </c>
      <c r="B50" s="357" t="str">
        <f>+'Ekamut-caxs'!B50</f>
        <v>Գնումների համակարգողի ծառայության գծով</v>
      </c>
      <c r="C50" s="366"/>
      <c r="D50" s="366"/>
      <c r="E50" s="366"/>
      <c r="F50" s="482">
        <f>+'Ekamut-caxs'!D50</f>
        <v>105</v>
      </c>
      <c r="G50" s="495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7.25">
      <c r="A51" s="596">
        <v>17</v>
      </c>
      <c r="B51" s="357" t="str">
        <f>+'Ekamut-caxs'!B51</f>
        <v>Համակարգիչների տեխնիկական սպասարկման գծով</v>
      </c>
      <c r="C51" s="366"/>
      <c r="D51" s="366"/>
      <c r="E51" s="366"/>
      <c r="F51" s="482">
        <f>+'Ekamut-caxs'!D51</f>
        <v>30</v>
      </c>
      <c r="G51" s="495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96">
        <v>18</v>
      </c>
      <c r="B52" s="357" t="str">
        <f>+'Ekamut-caxs'!B52</f>
        <v>Համակարգչային ծրագրի և կայքի սպասարկման գծով</v>
      </c>
      <c r="C52" s="366">
        <v>0</v>
      </c>
      <c r="D52" s="366">
        <v>0</v>
      </c>
      <c r="E52" s="366">
        <v>95</v>
      </c>
      <c r="F52" s="482">
        <f>+'Ekamut-caxs'!D52</f>
        <v>95</v>
      </c>
      <c r="G52" s="495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96">
        <f t="shared" si="6"/>
        <v>19</v>
      </c>
      <c r="B53" s="357" t="str">
        <f>+'Ekamut-caxs'!B53</f>
        <v>էլ․ստորագրության գծով</v>
      </c>
      <c r="C53" s="366">
        <v>0</v>
      </c>
      <c r="D53" s="366">
        <v>0</v>
      </c>
      <c r="E53" s="366">
        <v>3</v>
      </c>
      <c r="F53" s="482">
        <f>+'Ekamut-caxs'!D53</f>
        <v>3</v>
      </c>
      <c r="G53" s="495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customHeight="1">
      <c r="A54" s="596">
        <f t="shared" si="6"/>
        <v>20</v>
      </c>
      <c r="B54" s="357" t="str">
        <f>+'Ekamut-caxs'!B54</f>
        <v>Հայտարարության գծով</v>
      </c>
      <c r="C54" s="366">
        <v>12</v>
      </c>
      <c r="D54" s="366">
        <v>24</v>
      </c>
      <c r="E54" s="366">
        <v>36</v>
      </c>
      <c r="F54" s="482">
        <f>+'Ekamut-caxs'!D54</f>
        <v>48</v>
      </c>
      <c r="G54" s="495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96">
        <f t="shared" si="6"/>
        <v>21</v>
      </c>
      <c r="B55" s="357" t="str">
        <f>+'Ekamut-caxs'!B55</f>
        <v>Բաժանորդագրության գծով</v>
      </c>
      <c r="C55" s="366"/>
      <c r="D55" s="366"/>
      <c r="E55" s="366"/>
      <c r="F55" s="482">
        <f>+'Ekamut-caxs'!D55</f>
        <v>0</v>
      </c>
      <c r="G55" s="495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hidden="1" customHeight="1">
      <c r="A56" s="596">
        <f t="shared" si="6"/>
        <v>22</v>
      </c>
      <c r="B56" s="357" t="str">
        <f>+'Ekamut-caxs'!B56</f>
        <v>Վերապատրաստման գծով</v>
      </c>
      <c r="C56" s="366"/>
      <c r="D56" s="366"/>
      <c r="E56" s="366"/>
      <c r="F56" s="482">
        <f>+'Ekamut-caxs'!D56</f>
        <v>0</v>
      </c>
      <c r="G56" s="495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96">
        <f t="shared" si="6"/>
        <v>23</v>
      </c>
      <c r="B57" s="357">
        <f>+'Ekamut-caxs'!B57</f>
        <v>0</v>
      </c>
      <c r="C57" s="366"/>
      <c r="D57" s="366"/>
      <c r="E57" s="366"/>
      <c r="F57" s="482">
        <f>+'Ekamut-caxs'!D57</f>
        <v>0</v>
      </c>
      <c r="G57" s="495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96">
        <f t="shared" si="6"/>
        <v>24</v>
      </c>
      <c r="B58" s="357">
        <f>+'Ekamut-caxs'!B58</f>
        <v>0</v>
      </c>
      <c r="C58" s="366"/>
      <c r="D58" s="366"/>
      <c r="E58" s="366"/>
      <c r="F58" s="482">
        <f>+'Ekamut-caxs'!D58</f>
        <v>0</v>
      </c>
      <c r="G58" s="495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96">
        <f>+A58+1</f>
        <v>25</v>
      </c>
      <c r="B59" s="510">
        <f>+'Ekamut-caxs'!B59</f>
        <v>0</v>
      </c>
      <c r="C59" s="366"/>
      <c r="D59" s="366"/>
      <c r="E59" s="366"/>
      <c r="F59" s="486">
        <f>+'Ekamut-caxs'!D59</f>
        <v>0</v>
      </c>
      <c r="G59" s="496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5" customFormat="1" ht="16.5" hidden="1" customHeight="1">
      <c r="A60" s="596">
        <f>+A59+1</f>
        <v>26</v>
      </c>
      <c r="B60" s="510">
        <f>+'Ekamut-caxs'!B60</f>
        <v>0</v>
      </c>
      <c r="C60" s="366"/>
      <c r="D60" s="366"/>
      <c r="E60" s="366"/>
      <c r="F60" s="486">
        <f>+'Ekamut-caxs'!D60</f>
        <v>0</v>
      </c>
      <c r="G60" s="496"/>
      <c r="H60" s="106" t="s">
        <v>121</v>
      </c>
      <c r="I60" s="97"/>
      <c r="J60" s="97"/>
      <c r="K60" s="390" t="str">
        <f t="shared" si="2"/>
        <v/>
      </c>
      <c r="L60" s="390" t="str">
        <f t="shared" si="7"/>
        <v/>
      </c>
      <c r="M60" s="390" t="str">
        <f t="shared" si="1"/>
        <v/>
      </c>
    </row>
    <row r="61" spans="1:16" s="74" customFormat="1" ht="16.5" hidden="1" customHeight="1">
      <c r="A61" s="596">
        <f t="shared" si="6"/>
        <v>27</v>
      </c>
      <c r="B61" s="357" t="s">
        <v>35</v>
      </c>
      <c r="C61" s="366">
        <f t="shared" ref="C61:E61" si="8">SUM(C62:C64)</f>
        <v>0</v>
      </c>
      <c r="D61" s="366">
        <f t="shared" si="8"/>
        <v>0</v>
      </c>
      <c r="E61" s="366">
        <f t="shared" si="8"/>
        <v>0</v>
      </c>
      <c r="F61" s="482">
        <f>SUM(F62:F64)</f>
        <v>0</v>
      </c>
      <c r="G61" s="495"/>
      <c r="H61" s="106"/>
      <c r="I61" s="97"/>
      <c r="J61" s="97"/>
      <c r="K61" s="363" t="str">
        <f t="shared" si="2"/>
        <v/>
      </c>
      <c r="L61" s="363" t="str">
        <f t="shared" si="7"/>
        <v/>
      </c>
      <c r="M61" s="363" t="str">
        <f t="shared" si="1"/>
        <v/>
      </c>
      <c r="N61" s="75"/>
      <c r="O61" s="75"/>
      <c r="P61" s="75"/>
    </row>
    <row r="62" spans="1:16" hidden="1">
      <c r="A62" s="598">
        <v>31.1</v>
      </c>
      <c r="B62" s="360" t="s">
        <v>36</v>
      </c>
      <c r="C62" s="506"/>
      <c r="D62" s="506"/>
      <c r="E62" s="506"/>
      <c r="F62" s="254"/>
      <c r="G62" s="497"/>
      <c r="K62" s="363" t="str">
        <f t="shared" si="2"/>
        <v/>
      </c>
      <c r="L62" s="363" t="str">
        <f t="shared" si="7"/>
        <v/>
      </c>
      <c r="M62" s="363" t="str">
        <f t="shared" si="1"/>
        <v/>
      </c>
    </row>
    <row r="63" spans="1:16" hidden="1">
      <c r="A63" s="598">
        <v>31.2</v>
      </c>
      <c r="B63" s="360" t="s">
        <v>48</v>
      </c>
      <c r="C63" s="506"/>
      <c r="D63" s="506"/>
      <c r="E63" s="506"/>
      <c r="F63" s="254"/>
      <c r="G63" s="497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 ht="17.25" hidden="1">
      <c r="A64" s="598">
        <v>31.3</v>
      </c>
      <c r="B64" s="360" t="s">
        <v>82</v>
      </c>
      <c r="C64" s="506"/>
      <c r="D64" s="506"/>
      <c r="E64" s="506"/>
      <c r="F64" s="485">
        <f>+'Ekamut-caxs'!D63</f>
        <v>0</v>
      </c>
      <c r="G64" s="495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s="93" customFormat="1" ht="17.25" customHeight="1">
      <c r="A65" s="599">
        <v>21</v>
      </c>
      <c r="B65" s="265" t="s">
        <v>37</v>
      </c>
      <c r="C65" s="351">
        <f>+F65</f>
        <v>1368.2999999999997</v>
      </c>
      <c r="D65" s="351">
        <f>+F65</f>
        <v>1368.2999999999997</v>
      </c>
      <c r="E65" s="351">
        <f>+F65</f>
        <v>1368.2999999999997</v>
      </c>
      <c r="F65" s="482">
        <f>+'Deb. ev kreditor'!D59-'Deb. ev kreditor'!D54</f>
        <v>1368.2999999999997</v>
      </c>
      <c r="G65" s="495"/>
      <c r="H65" s="109"/>
      <c r="I65" s="85"/>
      <c r="J65" s="85"/>
      <c r="K65" s="363" t="str">
        <f t="shared" si="2"/>
        <v/>
      </c>
      <c r="L65" s="363" t="str">
        <f t="shared" si="7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99">
        <f>+A65+1</f>
        <v>22</v>
      </c>
      <c r="B66" s="361" t="s">
        <v>83</v>
      </c>
      <c r="C66" s="366"/>
      <c r="D66" s="366"/>
      <c r="E66" s="366"/>
      <c r="F66" s="482"/>
      <c r="G66" s="495"/>
      <c r="H66" s="509" t="s">
        <v>208</v>
      </c>
      <c r="I66" s="507"/>
      <c r="J66" s="508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78" customFormat="1" ht="17.25">
      <c r="A67" s="600" t="s">
        <v>55</v>
      </c>
      <c r="B67" s="81" t="s">
        <v>58</v>
      </c>
      <c r="C67" s="483">
        <f>C68+C75</f>
        <v>0</v>
      </c>
      <c r="D67" s="483">
        <f>D68+D75</f>
        <v>0</v>
      </c>
      <c r="E67" s="483">
        <f>E68+E75</f>
        <v>0</v>
      </c>
      <c r="F67" s="483">
        <f>F68+F75</f>
        <v>60</v>
      </c>
      <c r="G67" s="494"/>
      <c r="H67" s="507"/>
      <c r="I67" s="507"/>
      <c r="J67" s="508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77"/>
      <c r="O67" s="77"/>
      <c r="P67" s="77"/>
    </row>
    <row r="68" spans="1:16" s="74" customFormat="1" ht="16.5" customHeight="1">
      <c r="A68" s="596">
        <v>1</v>
      </c>
      <c r="B68" s="357" t="s">
        <v>87</v>
      </c>
      <c r="C68" s="366">
        <f>SUM(C69:C74)</f>
        <v>0</v>
      </c>
      <c r="D68" s="366">
        <f>SUM(D69:D74)</f>
        <v>0</v>
      </c>
      <c r="E68" s="366">
        <f>SUM(E69:E74)</f>
        <v>0</v>
      </c>
      <c r="F68" s="482">
        <f>SUM(F69:F74)</f>
        <v>60</v>
      </c>
      <c r="G68" s="495"/>
      <c r="H68" s="106"/>
      <c r="I68" s="97"/>
      <c r="J68" s="9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596">
        <v>1.1000000000000001</v>
      </c>
      <c r="B69" s="357" t="s">
        <v>84</v>
      </c>
      <c r="C69" s="366"/>
      <c r="D69" s="366"/>
      <c r="E69" s="366"/>
      <c r="F69" s="486"/>
      <c r="G69" s="495"/>
      <c r="H69" s="106"/>
      <c r="I69" s="97"/>
      <c r="J69" s="97"/>
      <c r="K69" s="363" t="str">
        <f t="shared" si="2"/>
        <v/>
      </c>
      <c r="L69" s="363" t="str">
        <f t="shared" si="7"/>
        <v/>
      </c>
      <c r="M69" s="363" t="str">
        <f t="shared" si="1"/>
        <v/>
      </c>
      <c r="N69" s="75"/>
      <c r="O69" s="75"/>
      <c r="P69" s="75"/>
    </row>
    <row r="70" spans="1:16">
      <c r="A70" s="596">
        <v>1.1000000000000001</v>
      </c>
      <c r="B70" s="359" t="s">
        <v>85</v>
      </c>
      <c r="C70" s="254"/>
      <c r="D70" s="254"/>
      <c r="E70" s="254"/>
      <c r="F70" s="254">
        <v>60</v>
      </c>
      <c r="G70" s="497"/>
      <c r="K70" s="363" t="str">
        <f t="shared" si="2"/>
        <v/>
      </c>
      <c r="L70" s="363" t="str">
        <f t="shared" si="7"/>
        <v/>
      </c>
      <c r="M70" s="363" t="str">
        <f t="shared" si="1"/>
        <v/>
      </c>
    </row>
    <row r="71" spans="1:16" s="74" customFormat="1" ht="16.5" hidden="1" customHeight="1">
      <c r="A71" s="596">
        <v>1.3</v>
      </c>
      <c r="B71" s="357" t="s">
        <v>86</v>
      </c>
      <c r="C71" s="366"/>
      <c r="D71" s="366"/>
      <c r="E71" s="366"/>
      <c r="F71" s="486"/>
      <c r="G71" s="495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6.5" hidden="1" customHeight="1">
      <c r="A72" s="596">
        <v>1.4</v>
      </c>
      <c r="B72" s="357" t="s">
        <v>63</v>
      </c>
      <c r="C72" s="366"/>
      <c r="D72" s="366"/>
      <c r="E72" s="366"/>
      <c r="F72" s="486"/>
      <c r="G72" s="495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5" customFormat="1" ht="16.5" hidden="1" customHeight="1">
      <c r="A73" s="596">
        <v>1.5</v>
      </c>
      <c r="B73" s="510" t="s">
        <v>64</v>
      </c>
      <c r="C73" s="366"/>
      <c r="D73" s="366"/>
      <c r="E73" s="366"/>
      <c r="F73" s="486"/>
      <c r="G73" s="496"/>
      <c r="H73" s="106"/>
      <c r="I73" s="97"/>
      <c r="J73" s="97"/>
      <c r="K73" s="390" t="str">
        <f t="shared" si="2"/>
        <v/>
      </c>
      <c r="L73" s="390" t="str">
        <f t="shared" si="7"/>
        <v/>
      </c>
      <c r="M73" s="390" t="str">
        <f t="shared" si="1"/>
        <v/>
      </c>
    </row>
    <row r="74" spans="1:16" s="75" customFormat="1" ht="16.5" hidden="1" customHeight="1">
      <c r="A74" s="596">
        <v>1.6</v>
      </c>
      <c r="B74" s="510"/>
      <c r="C74" s="366"/>
      <c r="D74" s="366"/>
      <c r="E74" s="366"/>
      <c r="F74" s="486"/>
      <c r="G74" s="496"/>
      <c r="H74" s="106" t="s">
        <v>122</v>
      </c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</row>
    <row r="75" spans="1:16" s="74" customFormat="1" ht="23.25" hidden="1" customHeight="1">
      <c r="A75" s="596">
        <v>2</v>
      </c>
      <c r="B75" s="357" t="s">
        <v>88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2">
        <f>SUM(F76:F78)</f>
        <v>0</v>
      </c>
      <c r="G75" s="495"/>
      <c r="H75" s="106"/>
      <c r="I75" s="97"/>
      <c r="J75" s="97"/>
      <c r="K75" s="363" t="str">
        <f t="shared" si="2"/>
        <v/>
      </c>
      <c r="L75" s="363" t="str">
        <f t="shared" si="7"/>
        <v/>
      </c>
      <c r="M75" s="363" t="str">
        <f t="shared" si="1"/>
        <v/>
      </c>
      <c r="N75" s="75"/>
      <c r="O75" s="75"/>
      <c r="P75" s="75"/>
    </row>
    <row r="76" spans="1:16" s="74" customFormat="1" ht="16.5" hidden="1" customHeight="1">
      <c r="A76" s="596">
        <v>2.1</v>
      </c>
      <c r="B76" s="357" t="s">
        <v>60</v>
      </c>
      <c r="C76" s="366"/>
      <c r="D76" s="366"/>
      <c r="E76" s="366"/>
      <c r="F76" s="486"/>
      <c r="G76" s="495"/>
      <c r="H76" s="106"/>
      <c r="I76" s="97"/>
      <c r="J76" s="97"/>
      <c r="K76" s="363" t="str">
        <f t="shared" ref="K76:K82" si="10">IF((D76-C76)&lt;0, (0),"")</f>
        <v/>
      </c>
      <c r="L76" s="363" t="str">
        <f t="shared" si="7"/>
        <v/>
      </c>
      <c r="M76" s="363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96">
        <v>2.2000000000000002</v>
      </c>
      <c r="B77" s="357" t="s">
        <v>59</v>
      </c>
      <c r="C77" s="366"/>
      <c r="D77" s="366"/>
      <c r="E77" s="366"/>
      <c r="F77" s="486"/>
      <c r="G77" s="495"/>
      <c r="H77" s="106"/>
      <c r="I77" s="97"/>
      <c r="J77" s="97"/>
      <c r="K77" s="363" t="str">
        <f t="shared" si="10"/>
        <v/>
      </c>
      <c r="L77" s="363" t="str">
        <f t="shared" ref="L77:L82" si="12">IF((+E77-D77)&lt;0, (0),"")</f>
        <v/>
      </c>
      <c r="M77" s="363" t="str">
        <f t="shared" si="11"/>
        <v/>
      </c>
      <c r="N77" s="75"/>
      <c r="O77" s="75"/>
      <c r="P77" s="75"/>
    </row>
    <row r="78" spans="1:16" s="74" customFormat="1" ht="16.5" hidden="1" customHeight="1">
      <c r="A78" s="596">
        <v>2.2999999999999998</v>
      </c>
      <c r="B78" s="357" t="s">
        <v>49</v>
      </c>
      <c r="C78" s="366"/>
      <c r="D78" s="366"/>
      <c r="E78" s="366"/>
      <c r="F78" s="486"/>
      <c r="G78" s="495"/>
      <c r="H78" s="106"/>
      <c r="I78" s="97"/>
      <c r="J78" s="97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5"/>
      <c r="O78" s="75"/>
      <c r="P78" s="75"/>
    </row>
    <row r="79" spans="1:16" s="78" customFormat="1" ht="34.5">
      <c r="A79" s="600" t="s">
        <v>56</v>
      </c>
      <c r="B79" s="14" t="s">
        <v>152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596.5</v>
      </c>
      <c r="G79" s="494"/>
      <c r="H79" s="110"/>
      <c r="I79" s="100"/>
      <c r="J79" s="100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7"/>
      <c r="O79" s="77"/>
      <c r="P79" s="77"/>
    </row>
    <row r="80" spans="1:16" s="91" customFormat="1" ht="17.25">
      <c r="A80" s="599">
        <v>1</v>
      </c>
      <c r="B80" s="272" t="s">
        <v>15</v>
      </c>
      <c r="C80" s="366"/>
      <c r="D80" s="366"/>
      <c r="E80" s="366"/>
      <c r="F80" s="486">
        <v>596.5</v>
      </c>
      <c r="G80" s="495"/>
      <c r="H80" s="107"/>
      <c r="I80" s="98"/>
      <c r="J80" s="98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0"/>
      <c r="O80" s="90"/>
      <c r="P80" s="90"/>
    </row>
    <row r="81" spans="1:16" s="90" customFormat="1" ht="17.25" hidden="1">
      <c r="A81" s="599">
        <v>2</v>
      </c>
      <c r="B81" s="358"/>
      <c r="C81" s="366"/>
      <c r="D81" s="366"/>
      <c r="E81" s="366"/>
      <c r="F81" s="486"/>
      <c r="G81" s="495"/>
      <c r="H81" s="102"/>
      <c r="I81" s="98"/>
      <c r="J81" s="98"/>
      <c r="K81" s="390" t="str">
        <f t="shared" si="10"/>
        <v/>
      </c>
      <c r="L81" s="390" t="str">
        <f t="shared" si="12"/>
        <v/>
      </c>
      <c r="M81" s="390" t="str">
        <f t="shared" si="11"/>
        <v/>
      </c>
    </row>
    <row r="82" spans="1:16" s="95" customFormat="1" ht="34.5">
      <c r="A82" s="595" t="s">
        <v>38</v>
      </c>
      <c r="B82" s="14" t="s">
        <v>39</v>
      </c>
      <c r="C82" s="483">
        <f>C12+C13-C24</f>
        <v>10.550000000006548</v>
      </c>
      <c r="D82" s="483">
        <f>D12+D13-D24</f>
        <v>460.41500000000087</v>
      </c>
      <c r="E82" s="483">
        <f>E12+E13-E24</f>
        <v>737.60499999999593</v>
      </c>
      <c r="F82" s="483">
        <f>F12+F13-F24</f>
        <v>-4.0000000008149073E-2</v>
      </c>
      <c r="G82" s="494"/>
      <c r="H82" s="621" t="s">
        <v>200</v>
      </c>
      <c r="I82" s="621"/>
      <c r="J82" s="279"/>
      <c r="K82" s="363" t="str">
        <f t="shared" si="10"/>
        <v/>
      </c>
      <c r="L82" s="363" t="str">
        <f t="shared" si="12"/>
        <v/>
      </c>
      <c r="M82" s="363">
        <f t="shared" si="11"/>
        <v>0</v>
      </c>
      <c r="N82" s="94"/>
      <c r="O82" s="94"/>
      <c r="P82" s="94"/>
    </row>
    <row r="83" spans="1:16" s="78" customFormat="1" ht="35.25" customHeight="1">
      <c r="A83" s="601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4">IF((I83-H83)&lt;0, (0),"")</f>
        <v/>
      </c>
      <c r="M83" s="364" t="str">
        <f t="shared" si="14"/>
        <v/>
      </c>
      <c r="N83" s="77"/>
      <c r="O83" s="77"/>
      <c r="P83" s="77"/>
    </row>
    <row r="84" spans="1:16" s="7" customFormat="1" ht="17.25" hidden="1">
      <c r="A84" s="602"/>
      <c r="B84" s="427" t="s">
        <v>2</v>
      </c>
      <c r="C84" s="353"/>
      <c r="D84" s="353"/>
      <c r="E84" s="480" t="str">
        <f>+'Ekamut-caxs'!D67</f>
        <v>Լիանա Գալստյան</v>
      </c>
      <c r="F84" s="480"/>
      <c r="G84" s="480"/>
      <c r="H84" s="183"/>
      <c r="I84" s="39"/>
      <c r="J84" s="39"/>
      <c r="K84" s="364" t="e">
        <f>IF((H84-E84)&lt;0, (0),"")</f>
        <v>#VALUE!</v>
      </c>
      <c r="L84" s="364" t="str">
        <f t="shared" si="14"/>
        <v/>
      </c>
      <c r="M84" s="364" t="str">
        <f t="shared" si="14"/>
        <v/>
      </c>
      <c r="N84" s="6"/>
      <c r="O84" s="6"/>
      <c r="P84" s="6"/>
    </row>
    <row r="85" spans="1:16" s="3" customFormat="1" ht="17.25" hidden="1">
      <c r="A85" s="602"/>
      <c r="B85" s="401" t="s">
        <v>4</v>
      </c>
      <c r="C85" s="38"/>
      <c r="D85" s="38"/>
      <c r="E85" s="481" t="s">
        <v>92</v>
      </c>
      <c r="F85" s="481"/>
      <c r="G85" s="423"/>
      <c r="H85" s="184"/>
      <c r="I85" s="86"/>
      <c r="J85" s="86"/>
      <c r="K85" s="364"/>
      <c r="L85" s="364" t="str">
        <f t="shared" si="14"/>
        <v/>
      </c>
      <c r="M85" s="364" t="str">
        <f t="shared" si="14"/>
        <v/>
      </c>
      <c r="N85" s="2"/>
      <c r="O85" s="2"/>
      <c r="P85" s="2"/>
    </row>
    <row r="86" spans="1:16" s="3" customFormat="1" ht="17.25" hidden="1">
      <c r="A86" s="602"/>
      <c r="B86" s="428" t="s">
        <v>6</v>
      </c>
      <c r="C86" s="354"/>
      <c r="D86" s="354"/>
      <c r="E86" s="480" t="str">
        <f>+'Ekamut-caxs'!D69</f>
        <v>Պայծառ Մկրտչյան</v>
      </c>
      <c r="F86" s="480"/>
      <c r="G86" s="480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idden="1">
      <c r="A87" s="602"/>
      <c r="B87" s="402"/>
      <c r="C87" s="8"/>
      <c r="D87" s="8"/>
      <c r="E87" s="481" t="s">
        <v>92</v>
      </c>
      <c r="F87" s="481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602"/>
      <c r="B88" s="402"/>
      <c r="C88" s="8" t="s">
        <v>190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36.75" customHeight="1">
      <c r="A89" s="674" t="s">
        <v>340</v>
      </c>
      <c r="B89" s="674"/>
      <c r="C89" s="397"/>
      <c r="F89" s="676" t="s">
        <v>341</v>
      </c>
    </row>
    <row r="90" spans="1:16" s="79" customFormat="1">
      <c r="A90" s="603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603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603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603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603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603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603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603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603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603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603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603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603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603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603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603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603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603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603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603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603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603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3" zoomScaleSheetLayoutView="100" workbookViewId="0">
      <selection activeCell="D63" sqref="D63:E63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25" t="s">
        <v>53</v>
      </c>
      <c r="B1" s="625"/>
      <c r="C1" s="625"/>
      <c r="D1" s="625"/>
      <c r="E1" s="625"/>
      <c r="F1" s="625"/>
    </row>
    <row r="2" spans="1:18" s="20" customFormat="1" ht="20.25">
      <c r="A2" s="619" t="str">
        <f>+'Ekamut-caxs'!A7:D7</f>
        <v xml:space="preserve">«Երևանի հ․46 մսուր-մանկապարտեզ» ՀՈԱԿ-ի </v>
      </c>
      <c r="B2" s="619"/>
      <c r="C2" s="619"/>
      <c r="D2" s="619"/>
      <c r="E2" s="619"/>
      <c r="F2" s="61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28" t="s">
        <v>233</v>
      </c>
      <c r="B3" s="628"/>
      <c r="C3" s="628"/>
      <c r="D3" s="628"/>
      <c r="E3" s="628"/>
      <c r="F3" s="628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4" t="s">
        <v>216</v>
      </c>
      <c r="H5" s="422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76194.2</v>
      </c>
      <c r="D6" s="281">
        <f>SUM(D7:D13,D16:D18)</f>
        <v>88284.1</v>
      </c>
      <c r="E6" s="281">
        <f t="shared" ref="E6:E59" si="0">D6-C6</f>
        <v>12089.900000000009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70786.7</v>
      </c>
      <c r="D7" s="270">
        <f>+'Ekamut-caxs'!D11</f>
        <v>81552</v>
      </c>
      <c r="E7" s="270">
        <f t="shared" si="0"/>
        <v>10765.300000000003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1731.4</v>
      </c>
      <c r="D8" s="270">
        <f>+'Ekamut-caxs'!D12</f>
        <v>1210</v>
      </c>
      <c r="E8" s="270">
        <f>D8-C8</f>
        <v>-521.40000000000009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4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4">
        <f t="shared" si="1"/>
        <v>5</v>
      </c>
      <c r="B11" s="272" t="str">
        <f>+'Ekamut-caxs'!B15</f>
        <v>Ֆինանսական օգնությունից</v>
      </c>
      <c r="C11" s="271">
        <v>0</v>
      </c>
      <c r="D11" s="270">
        <f>+'Ekamut-caxs'!D15</f>
        <v>1839.5</v>
      </c>
      <c r="E11" s="270">
        <f t="shared" si="0"/>
        <v>1839.5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3667.6</v>
      </c>
      <c r="D13" s="273">
        <f>SUM(D14:D15)</f>
        <v>3667.6</v>
      </c>
      <c r="E13" s="270">
        <f t="shared" si="0"/>
        <v>0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0">
        <v>3667.6</v>
      </c>
      <c r="D14" s="251">
        <f>+'Ekamut-caxs'!D18</f>
        <v>3667.6</v>
      </c>
      <c r="E14" s="251">
        <f t="shared" si="0"/>
        <v>0</v>
      </c>
      <c r="F14" s="252"/>
      <c r="G14" s="25"/>
    </row>
    <row r="15" spans="1:18" ht="18.75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>
        <v>8.5</v>
      </c>
      <c r="D16" s="270">
        <f>+'Ekamut-caxs'!D20</f>
        <v>15</v>
      </c>
      <c r="E16" s="270">
        <f t="shared" si="0"/>
        <v>6.5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8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18.75" customHeight="1">
      <c r="A18" s="65">
        <f>+A17+1</f>
        <v>10</v>
      </c>
      <c r="B18" s="358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76273.499999999971</v>
      </c>
      <c r="D19" s="282">
        <f>SUM(D20,D23:D29,D33:D55,D57:D58)</f>
        <v>88284.140000000014</v>
      </c>
      <c r="E19" s="281">
        <f t="shared" si="0"/>
        <v>12010.640000000043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գծով, որից՝</v>
      </c>
      <c r="C20" s="271">
        <v>48160.7</v>
      </c>
      <c r="D20" s="273">
        <f>+'Ekamut-caxs'!D26</f>
        <v>55458.1</v>
      </c>
      <c r="E20" s="270">
        <f t="shared" si="0"/>
        <v>7297.4000000000015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989.1</v>
      </c>
      <c r="D21" s="274">
        <f>+'Ekamut-caxs'!D27</f>
        <v>605</v>
      </c>
      <c r="E21" s="251">
        <f>D21-C21</f>
        <v>-384.1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16135.6</v>
      </c>
      <c r="D23" s="273">
        <f>+'Ekamut-caxs'!D29</f>
        <v>19698.34</v>
      </c>
      <c r="E23" s="270">
        <f t="shared" si="0"/>
        <v>3562.74</v>
      </c>
      <c r="F23" s="269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3644.1</v>
      </c>
      <c r="D24" s="273">
        <f>+'Ekamut-caxs'!D30</f>
        <v>3732.9</v>
      </c>
      <c r="E24" s="270">
        <f t="shared" si="0"/>
        <v>88.800000000000182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2082.1999999999998</v>
      </c>
      <c r="D25" s="273">
        <f>+'Ekamut-caxs'!D31</f>
        <v>2149</v>
      </c>
      <c r="E25" s="270">
        <f t="shared" si="0"/>
        <v>66.800000000000182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540.5</v>
      </c>
      <c r="D26" s="273">
        <f>+'Ekamut-caxs'!D32</f>
        <v>542.1</v>
      </c>
      <c r="E26" s="270">
        <f t="shared" si="0"/>
        <v>1.6000000000000227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84.5</v>
      </c>
      <c r="D27" s="273">
        <f>+'Ekamut-caxs'!D33</f>
        <v>84.5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60</v>
      </c>
      <c r="D28" s="273">
        <f>+'Ekamut-caxs'!D34</f>
        <v>60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136.19999999999999</v>
      </c>
      <c r="D29" s="273">
        <f>SUM(D30:D32)</f>
        <v>142.6</v>
      </c>
      <c r="E29" s="270">
        <f t="shared" si="0"/>
        <v>6.4000000000000057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0">
        <v>0.8</v>
      </c>
      <c r="D31" s="274">
        <f>+'Ekamut-caxs'!D37</f>
        <v>1</v>
      </c>
      <c r="E31" s="251">
        <f t="shared" si="0"/>
        <v>0.19999999999999996</v>
      </c>
      <c r="F31" s="252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77.8</v>
      </c>
      <c r="D32" s="274">
        <f>+'Ekamut-caxs'!D38</f>
        <v>84</v>
      </c>
      <c r="E32" s="251">
        <f t="shared" si="0"/>
        <v>6.2000000000000028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442.9</v>
      </c>
      <c r="D34" s="273">
        <f>+'Ekamut-caxs'!D40</f>
        <v>1029</v>
      </c>
      <c r="E34" s="270">
        <f t="shared" si="0"/>
        <v>586.1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5" si="3">+A34+1</f>
        <v>11</v>
      </c>
      <c r="B35" s="272" t="str">
        <f>+'Ekamut-caxs'!B41</f>
        <v>Գրասենյակային ապրանքների գծով</v>
      </c>
      <c r="C35" s="271">
        <v>243.2</v>
      </c>
      <c r="D35" s="273">
        <f>+'Ekamut-caxs'!D41</f>
        <v>400</v>
      </c>
      <c r="E35" s="270">
        <f t="shared" si="0"/>
        <v>156.80000000000001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/>
      <c r="D36" s="273">
        <f>+'Ekamut-caxs'!D42</f>
        <v>150</v>
      </c>
      <c r="E36" s="270">
        <f t="shared" si="0"/>
        <v>150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13</v>
      </c>
      <c r="B37" s="272" t="str">
        <f>+'Ekamut-caxs'!B43</f>
        <v>Ուսումնական նյութերի գծով</v>
      </c>
      <c r="C37" s="271"/>
      <c r="D37" s="273">
        <f>+'Ekamut-caxs'!D43</f>
        <v>100</v>
      </c>
      <c r="E37" s="270">
        <f t="shared" si="0"/>
        <v>100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14</v>
      </c>
      <c r="B38" s="272" t="str">
        <f>+'Ekamut-caxs'!B44</f>
        <v>Դեղորայքի գծով</v>
      </c>
      <c r="C38" s="271"/>
      <c r="D38" s="273">
        <f>+'Ekamut-caxs'!D44</f>
        <v>20</v>
      </c>
      <c r="E38" s="270">
        <f>D38-C38</f>
        <v>20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15</v>
      </c>
      <c r="B39" s="272" t="str">
        <f>+'Ekamut-caxs'!B45</f>
        <v>Բուժ.ծառայության գծով</v>
      </c>
      <c r="C39" s="271">
        <v>148.9</v>
      </c>
      <c r="D39" s="273">
        <f>+'Ekamut-caxs'!D45</f>
        <v>158.80000000000001</v>
      </c>
      <c r="E39" s="270">
        <f t="shared" si="0"/>
        <v>9.9000000000000057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16</v>
      </c>
      <c r="B40" s="272" t="str">
        <f>+'Ekamut-caxs'!B46</f>
        <v>Ընթացիկ վերանորոգման գծով</v>
      </c>
      <c r="C40" s="269">
        <v>147.5</v>
      </c>
      <c r="D40" s="273">
        <f>+'Ekamut-caxs'!D46</f>
        <v>500</v>
      </c>
      <c r="E40" s="270">
        <f t="shared" si="0"/>
        <v>352.5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17</v>
      </c>
      <c r="B41" s="272" t="str">
        <f>+'Ekamut-caxs'!B47</f>
        <v>Ջեռուցման համակարգի սպասարկման գծով</v>
      </c>
      <c r="C41" s="269">
        <v>100.1</v>
      </c>
      <c r="D41" s="273">
        <f>+'Ekamut-caxs'!D47</f>
        <v>110.2</v>
      </c>
      <c r="E41" s="270">
        <f>D41-C41</f>
        <v>10.100000000000009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4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4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f t="shared" si="3"/>
        <v>20</v>
      </c>
      <c r="B44" s="272" t="str">
        <f>+'Ekamut-caxs'!B50</f>
        <v>Գնումների համակարգողի ծառայության գծով</v>
      </c>
      <c r="C44" s="271"/>
      <c r="D44" s="273">
        <f>+'Ekamut-caxs'!D50</f>
        <v>105</v>
      </c>
      <c r="E44" s="270">
        <f t="shared" si="0"/>
        <v>105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21</v>
      </c>
      <c r="B45" s="272" t="str">
        <f>+'Ekamut-caxs'!B51</f>
        <v>Համակարգիչների տեխնիկական սպասարկման գծով</v>
      </c>
      <c r="C45" s="271">
        <v>24</v>
      </c>
      <c r="D45" s="273">
        <f>+'Ekamut-caxs'!D51</f>
        <v>30</v>
      </c>
      <c r="E45" s="270">
        <f t="shared" si="0"/>
        <v>6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23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4">
        <f t="shared" si="3"/>
        <v>24</v>
      </c>
      <c r="B48" s="272" t="str">
        <f>+'Ekamut-caxs'!B54</f>
        <v>Հայտարարության գծով</v>
      </c>
      <c r="C48" s="269">
        <v>28</v>
      </c>
      <c r="D48" s="273">
        <f>+'Ekamut-caxs'!D54</f>
        <v>48</v>
      </c>
      <c r="E48" s="270">
        <f t="shared" si="4"/>
        <v>20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4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f t="shared" si="3"/>
        <v>26</v>
      </c>
      <c r="B50" s="272" t="str">
        <f>+'Ekamut-caxs'!B56</f>
        <v>Վերապատրաստման գծով</v>
      </c>
      <c r="C50" s="269">
        <v>62.4</v>
      </c>
      <c r="D50" s="273">
        <f>+'Ekamut-caxs'!D56</f>
        <v>0</v>
      </c>
      <c r="E50" s="270">
        <f t="shared" si="4"/>
        <v>-62.4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4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4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customHeight="1">
      <c r="A53" s="490">
        <f t="shared" si="3"/>
        <v>29</v>
      </c>
      <c r="B53" s="358" t="s">
        <v>265</v>
      </c>
      <c r="C53" s="269">
        <v>25</v>
      </c>
      <c r="D53" s="271">
        <f>+'Ekamut-caxs'!D59</f>
        <v>0</v>
      </c>
      <c r="E53" s="269">
        <f>D53-C53</f>
        <v>-25</v>
      </c>
      <c r="F53" s="269"/>
      <c r="G53" s="59"/>
    </row>
    <row r="54" spans="1:18" s="60" customFormat="1" ht="21" customHeight="1">
      <c r="A54" s="490">
        <f t="shared" si="3"/>
        <v>30</v>
      </c>
      <c r="B54" s="358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121</v>
      </c>
    </row>
    <row r="55" spans="1:18" s="61" customFormat="1" ht="21" customHeight="1">
      <c r="A55" s="394">
        <f t="shared" si="3"/>
        <v>31</v>
      </c>
      <c r="B55" s="272" t="str">
        <f>+'Ekamut-caxs'!B61</f>
        <v>Հիմնական միջոցների մաշվածության գծով, որից՝</v>
      </c>
      <c r="C55" s="269">
        <v>4010.9</v>
      </c>
      <c r="D55" s="273">
        <f>+'Ekamut-caxs'!D61</f>
        <v>3667.6</v>
      </c>
      <c r="E55" s="270">
        <f t="shared" si="4"/>
        <v>-343.30000000000018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9" t="str">
        <f>+'Ekamut-caxs'!B62</f>
        <v>պայմանով (անհատույց) ստացված</v>
      </c>
      <c r="C56" s="252">
        <v>3667.6</v>
      </c>
      <c r="D56" s="274">
        <f>+'Ekamut-caxs'!D62</f>
        <v>3667.6</v>
      </c>
      <c r="E56" s="251">
        <f t="shared" si="4"/>
        <v>0</v>
      </c>
      <c r="F56" s="252"/>
      <c r="G56" s="148"/>
    </row>
    <row r="57" spans="1:18" s="61" customFormat="1" ht="2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269">
        <v>46</v>
      </c>
      <c r="D57" s="273">
        <f>+'Ekamut-caxs'!D63</f>
        <v>0</v>
      </c>
      <c r="E57" s="270">
        <f t="shared" si="4"/>
        <v>-46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>
        <v>52.8</v>
      </c>
      <c r="D58" s="273">
        <f>+'Ekamut-caxs'!D64</f>
        <v>0</v>
      </c>
      <c r="E58" s="270">
        <f t="shared" si="4"/>
        <v>-52.8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78</v>
      </c>
      <c r="C59" s="281">
        <f>C6-C19</f>
        <v>-79.299999999973807</v>
      </c>
      <c r="D59" s="281">
        <f>D6-D19</f>
        <v>-4.0000000008149073E-2</v>
      </c>
      <c r="E59" s="281">
        <f t="shared" si="0"/>
        <v>79.259999999965657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627" t="str">
        <f>+'Ekamut-caxs'!D67</f>
        <v>Լիանա Գալստյան</v>
      </c>
      <c r="E61" s="627"/>
      <c r="F61" s="302"/>
      <c r="G61" s="25"/>
    </row>
    <row r="62" spans="1:18" ht="9.75" customHeight="1">
      <c r="B62" s="431"/>
      <c r="C62" s="432"/>
      <c r="D62" s="626" t="s">
        <v>5</v>
      </c>
      <c r="E62" s="626"/>
      <c r="F62" s="303"/>
      <c r="G62" s="25"/>
    </row>
    <row r="63" spans="1:18" ht="24.75" customHeight="1">
      <c r="B63" s="429" t="s">
        <v>6</v>
      </c>
      <c r="C63" s="430"/>
      <c r="D63" s="627" t="str">
        <f>+'Ekamut-caxs'!D69</f>
        <v>Պայծառ Մկրտչյան</v>
      </c>
      <c r="E63" s="627"/>
      <c r="F63" s="302"/>
      <c r="G63" s="25"/>
    </row>
    <row r="64" spans="1:18" ht="11.25" customHeight="1">
      <c r="B64" s="433"/>
      <c r="C64" s="432"/>
      <c r="D64" s="626" t="s">
        <v>5</v>
      </c>
      <c r="E64" s="626"/>
      <c r="F64" s="303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7" zoomScaleSheetLayoutView="100" workbookViewId="0">
      <selection activeCell="D63" sqref="D63:E63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625" t="s">
        <v>79</v>
      </c>
      <c r="B1" s="625"/>
      <c r="C1" s="625"/>
      <c r="D1" s="625"/>
      <c r="E1" s="625"/>
      <c r="F1" s="625"/>
    </row>
    <row r="2" spans="1:20" s="20" customFormat="1" ht="20.25">
      <c r="A2" s="619" t="str">
        <f>+'Ekamut-caxs'!A7:D7</f>
        <v xml:space="preserve">«Երևանի հ․46 մսուր-մանկապարտեզ» ՀՈԱԿ-ի </v>
      </c>
      <c r="B2" s="619"/>
      <c r="C2" s="619"/>
      <c r="D2" s="619"/>
      <c r="E2" s="619"/>
      <c r="F2" s="619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628" t="s">
        <v>234</v>
      </c>
      <c r="B3" s="628"/>
      <c r="C3" s="628"/>
      <c r="D3" s="628"/>
      <c r="E3" s="628"/>
      <c r="F3" s="628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1335.1</v>
      </c>
      <c r="D6" s="253">
        <f>+C76</f>
        <v>2024.8000000000029</v>
      </c>
      <c r="E6" s="266">
        <f t="shared" ref="E6:E62" si="0">D6-C6</f>
        <v>689.700000000003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72526.599999999991</v>
      </c>
      <c r="D7" s="266">
        <f>SUM(D8,D9:D17)</f>
        <v>84616.5</v>
      </c>
      <c r="E7" s="266">
        <f>D7-C7</f>
        <v>12089.900000000009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70724.3</v>
      </c>
      <c r="D8" s="264">
        <f>+'Dramakan hosqer'!F14</f>
        <v>81552</v>
      </c>
      <c r="E8" s="264">
        <f>D8-C8</f>
        <v>10827.699999999997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1731.4</v>
      </c>
      <c r="D9" s="264">
        <f>+'Dramakan hosqer'!F15</f>
        <v>1210</v>
      </c>
      <c r="E9" s="264">
        <f t="shared" si="0"/>
        <v>-521.40000000000009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1839.5</v>
      </c>
      <c r="E12" s="264">
        <f t="shared" si="0"/>
        <v>1839.5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4">
        <f t="shared" si="1"/>
        <v>8</v>
      </c>
      <c r="B15" s="357" t="str">
        <f>+'Dramakan hosqer'!B21</f>
        <v>Բանկի տոկոսից</v>
      </c>
      <c r="C15" s="263">
        <v>8.5</v>
      </c>
      <c r="D15" s="264">
        <f>+'Dramakan hosqer'!F21</f>
        <v>15</v>
      </c>
      <c r="E15" s="264">
        <f>D15-C15</f>
        <v>6.5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90">
        <f t="shared" si="1"/>
        <v>9</v>
      </c>
      <c r="B16" s="510" t="s">
        <v>62</v>
      </c>
      <c r="C16" s="486">
        <v>62.4</v>
      </c>
      <c r="D16" s="486">
        <f>+'Dramakan hosqer'!F22</f>
        <v>0</v>
      </c>
      <c r="E16" s="486">
        <f t="shared" si="0"/>
        <v>-62.4</v>
      </c>
      <c r="F16" s="486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90">
        <f t="shared" si="1"/>
        <v>10</v>
      </c>
      <c r="B17" s="510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71836.899999999994</v>
      </c>
      <c r="D18" s="266">
        <f>+D19+D61+D73</f>
        <v>86641.340000000011</v>
      </c>
      <c r="E18" s="266">
        <f t="shared" si="0"/>
        <v>14804.440000000017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71426.599999999991</v>
      </c>
      <c r="D19" s="266">
        <f>SUM(D20,D23:D29,D33:D55,D59:D60)</f>
        <v>85984.840000000011</v>
      </c>
      <c r="E19" s="266">
        <f t="shared" si="0"/>
        <v>14558.24000000002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գծով, որից՝</v>
      </c>
      <c r="C20" s="263">
        <v>48191.1</v>
      </c>
      <c r="D20" s="264">
        <f>+'Dramakan hosqer'!F26</f>
        <v>55458.1</v>
      </c>
      <c r="E20" s="264">
        <f t="shared" si="0"/>
        <v>7267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989.1</v>
      </c>
      <c r="D21" s="268">
        <f>+'Dramakan hosqer'!F27</f>
        <v>605</v>
      </c>
      <c r="E21" s="268">
        <f t="shared" si="0"/>
        <v>-384.1</v>
      </c>
      <c r="F21" s="254"/>
    </row>
    <row r="22" spans="1:20" ht="18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15757.7</v>
      </c>
      <c r="D23" s="264">
        <f>+'Dramakan hosqer'!F29</f>
        <v>19698.34</v>
      </c>
      <c r="E23" s="264">
        <f t="shared" si="0"/>
        <v>3940.6399999999994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3086.1</v>
      </c>
      <c r="D24" s="264">
        <f>+'Dramakan hosqer'!F30</f>
        <v>3732.9</v>
      </c>
      <c r="E24" s="264">
        <f t="shared" si="0"/>
        <v>646.80000000000018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1879.6</v>
      </c>
      <c r="D25" s="264">
        <f>+'Dramakan hosqer'!F31</f>
        <v>2149</v>
      </c>
      <c r="E25" s="264">
        <f t="shared" si="0"/>
        <v>269.40000000000009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510.4</v>
      </c>
      <c r="D26" s="264">
        <f>+'Dramakan hosqer'!F32</f>
        <v>542.1</v>
      </c>
      <c r="E26" s="264">
        <f t="shared" si="0"/>
        <v>31.700000000000045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84.5</v>
      </c>
      <c r="D27" s="264">
        <f>+'Dramakan hosqer'!F33</f>
        <v>84.5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60</v>
      </c>
      <c r="D28" s="264">
        <f>+'Dramakan hosqer'!F34</f>
        <v>60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124.39999999999999</v>
      </c>
      <c r="D29" s="264">
        <f>SUM(D30:D32)</f>
        <v>142.6</v>
      </c>
      <c r="E29" s="264">
        <f t="shared" si="0"/>
        <v>18.200000000000003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52.8</v>
      </c>
      <c r="D30" s="268">
        <f>+'Dramakan hosqer'!F36</f>
        <v>57.6</v>
      </c>
      <c r="E30" s="268">
        <f t="shared" si="0"/>
        <v>4.8000000000000043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>
        <v>0.8</v>
      </c>
      <c r="D31" s="268">
        <f>+'Dramakan hosqer'!F37</f>
        <v>1</v>
      </c>
      <c r="E31" s="268">
        <f t="shared" si="0"/>
        <v>0.19999999999999996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70.8</v>
      </c>
      <c r="D32" s="268">
        <f>+'Dramakan hosqer'!F38</f>
        <v>84</v>
      </c>
      <c r="E32" s="268">
        <f t="shared" si="0"/>
        <v>13.200000000000003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>
        <v>0</v>
      </c>
      <c r="D33" s="264">
        <f>+'Dramakan hosqer'!F39</f>
        <v>0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414.2</v>
      </c>
      <c r="D34" s="264">
        <f>+'Dramakan hosqer'!F40</f>
        <v>1029</v>
      </c>
      <c r="E34" s="264">
        <f t="shared" si="0"/>
        <v>614.79999999999995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5" si="3">+A34+1</f>
        <v>11</v>
      </c>
      <c r="B35" s="272" t="str">
        <f>+'Dramakan hosqer'!B41</f>
        <v>Գրասենյակային ապրանքների գծով</v>
      </c>
      <c r="C35" s="263">
        <v>243.2</v>
      </c>
      <c r="D35" s="264">
        <f>+'Dramakan hosqer'!F41</f>
        <v>400</v>
      </c>
      <c r="E35" s="264">
        <f t="shared" si="0"/>
        <v>156.80000000000001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0</v>
      </c>
      <c r="D36" s="264">
        <f>+'Dramakan hosqer'!F42</f>
        <v>150</v>
      </c>
      <c r="E36" s="264">
        <f t="shared" si="0"/>
        <v>150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>
        <v>0</v>
      </c>
      <c r="D37" s="264">
        <f>+'Dramakan hosqer'!F43</f>
        <v>100</v>
      </c>
      <c r="E37" s="264">
        <f t="shared" si="0"/>
        <v>100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>
        <v>0</v>
      </c>
      <c r="D38" s="264">
        <f>+'Dramakan hosqer'!F44</f>
        <v>20</v>
      </c>
      <c r="E38" s="264">
        <f t="shared" si="0"/>
        <v>20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>
        <v>148.9</v>
      </c>
      <c r="D39" s="264">
        <f>+'Dramakan hosqer'!F45</f>
        <v>158.80000000000001</v>
      </c>
      <c r="E39" s="264">
        <f t="shared" si="0"/>
        <v>9.9000000000000057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147.5</v>
      </c>
      <c r="D40" s="264">
        <f>+'Dramakan hosqer'!F46</f>
        <v>500</v>
      </c>
      <c r="E40" s="264">
        <f t="shared" si="0"/>
        <v>352.5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100.1</v>
      </c>
      <c r="D41" s="264">
        <f>+'Dramakan hosqer'!F47</f>
        <v>110.2</v>
      </c>
      <c r="E41" s="264">
        <f t="shared" si="0"/>
        <v>10.100000000000009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/>
      <c r="D44" s="264">
        <f>+'Dramakan hosqer'!F50</f>
        <v>105</v>
      </c>
      <c r="E44" s="264">
        <f t="shared" si="0"/>
        <v>105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24</v>
      </c>
      <c r="D45" s="264">
        <f>+'Dramakan hosqer'!F51</f>
        <v>30</v>
      </c>
      <c r="E45" s="264">
        <f t="shared" si="0"/>
        <v>6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23</v>
      </c>
      <c r="B47" s="272" t="str">
        <f>+'Dramakan hosqer'!B53</f>
        <v>էլ․ստորագրության գծով</v>
      </c>
      <c r="C47" s="263">
        <v>3</v>
      </c>
      <c r="D47" s="264">
        <f>+'Dramakan hosqer'!F53</f>
        <v>3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24</v>
      </c>
      <c r="B48" s="272" t="str">
        <f>+'Dramakan hosqer'!B54</f>
        <v>Հայտարարության գծով</v>
      </c>
      <c r="C48" s="263">
        <v>28</v>
      </c>
      <c r="D48" s="264">
        <f>+'Dramakan hosqer'!F54</f>
        <v>48</v>
      </c>
      <c r="E48" s="264">
        <f t="shared" si="0"/>
        <v>20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>
        <v>62.4</v>
      </c>
      <c r="D50" s="264">
        <f>+'Dramakan hosqer'!F56</f>
        <v>0</v>
      </c>
      <c r="E50" s="264">
        <f t="shared" si="0"/>
        <v>-62.4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4">
        <f t="shared" si="3"/>
        <v>28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90">
        <f t="shared" si="3"/>
        <v>29</v>
      </c>
      <c r="B53" s="358" t="s">
        <v>261</v>
      </c>
      <c r="C53" s="486">
        <v>25</v>
      </c>
      <c r="D53" s="486">
        <f>+'Dramakan hosqer'!F59</f>
        <v>0</v>
      </c>
      <c r="E53" s="486">
        <f>D53-C53</f>
        <v>-25</v>
      </c>
      <c r="F53" s="486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90">
        <f t="shared" si="3"/>
        <v>30</v>
      </c>
      <c r="B54" s="358">
        <f>+'Dramakan hosqer'!B60</f>
        <v>0</v>
      </c>
      <c r="C54" s="486"/>
      <c r="D54" s="486">
        <f>+'Dramakan hosqer'!F60</f>
        <v>0</v>
      </c>
      <c r="E54" s="486">
        <f>D54-C54</f>
        <v>0</v>
      </c>
      <c r="F54" s="486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4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46</v>
      </c>
      <c r="D55" s="264">
        <f>SUM(D56:D58)</f>
        <v>0</v>
      </c>
      <c r="E55" s="263">
        <f>D55-C55</f>
        <v>-46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9" t="str">
        <f>+'Dramakan hosqer'!B64</f>
        <v xml:space="preserve">չփոխհատուցվող հարկերի գծով </v>
      </c>
      <c r="C58" s="254">
        <v>46</v>
      </c>
      <c r="D58" s="268">
        <f>+'Dramakan hosqer'!F64</f>
        <v>0</v>
      </c>
      <c r="E58" s="268">
        <f t="shared" si="0"/>
        <v>-46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>
        <v>395.5</v>
      </c>
      <c r="D59" s="264">
        <f>+'Dramakan hosqer'!F65</f>
        <v>1368.2999999999997</v>
      </c>
      <c r="E59" s="264">
        <f t="shared" si="0"/>
        <v>972.79999999999973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410.3</v>
      </c>
      <c r="D61" s="266">
        <f>+D62+D69</f>
        <v>60</v>
      </c>
      <c r="E61" s="266">
        <f t="shared" si="0"/>
        <v>-350.3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410.3</v>
      </c>
      <c r="D62" s="264">
        <f>SUM(D63:D68)</f>
        <v>60</v>
      </c>
      <c r="E62" s="264">
        <f t="shared" si="0"/>
        <v>-350.3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>
        <v>298</v>
      </c>
      <c r="D64" s="264">
        <f>+'Dramakan hosqer'!F70</f>
        <v>60</v>
      </c>
      <c r="E64" s="264">
        <f>D64-C64</f>
        <v>-238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7" t="str">
        <f>+'Dramakan hosqer'!B71</f>
        <v>մեքենաներ և սարքավորումներ</v>
      </c>
      <c r="C65" s="263">
        <v>59.5</v>
      </c>
      <c r="D65" s="264">
        <f>+'Dramakan hosqer'!F71</f>
        <v>0</v>
      </c>
      <c r="E65" s="264">
        <f t="shared" si="4"/>
        <v>-59.5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5" t="s">
        <v>262</v>
      </c>
      <c r="C67" s="486">
        <v>52.8</v>
      </c>
      <c r="D67" s="486">
        <f>+'Dramakan hosqer'!F73</f>
        <v>0</v>
      </c>
      <c r="E67" s="486">
        <f>D67-C67</f>
        <v>-52.8</v>
      </c>
      <c r="F67" s="486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5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596.5</v>
      </c>
      <c r="E73" s="266">
        <f t="shared" si="4"/>
        <v>596.5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8" t="str">
        <f>+'Dramakan hosqer'!B80</f>
        <v>Սննդի գծով</v>
      </c>
      <c r="C74" s="263"/>
      <c r="D74" s="264">
        <f>+'Dramakan hosqer'!F80</f>
        <v>596.5</v>
      </c>
      <c r="E74" s="263">
        <f>D74-C74</f>
        <v>596.5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8" customHeight="1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2024.8000000000029</v>
      </c>
      <c r="D76" s="266">
        <f>D6+D7-D18</f>
        <v>-4.0000000008149073E-2</v>
      </c>
      <c r="E76" s="266">
        <f t="shared" si="4"/>
        <v>-2024.8400000000111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7" t="s">
        <v>2</v>
      </c>
      <c r="C78" s="435"/>
      <c r="D78" s="630" t="str">
        <f>+'Ekamut-caxs'!D67</f>
        <v>Լիանա Գալստյան</v>
      </c>
      <c r="E78" s="627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6" t="s">
        <v>4</v>
      </c>
      <c r="C79" s="437"/>
      <c r="D79" s="629" t="s">
        <v>92</v>
      </c>
      <c r="E79" s="629"/>
      <c r="F79" s="305"/>
    </row>
    <row r="80" spans="1:20" s="17" customFormat="1" ht="22.5" customHeight="1">
      <c r="A80" s="18"/>
      <c r="B80" s="438" t="s">
        <v>6</v>
      </c>
      <c r="C80" s="435"/>
      <c r="D80" s="627" t="str">
        <f>+'Ekamut-caxs'!D69</f>
        <v>Պայծառ Մկրտչյան</v>
      </c>
      <c r="E80" s="627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9"/>
      <c r="C81" s="435"/>
      <c r="D81" s="629" t="s">
        <v>92</v>
      </c>
      <c r="E81" s="629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3" sqref="D63:E6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631" t="s">
        <v>67</v>
      </c>
      <c r="B1" s="631"/>
      <c r="C1" s="631"/>
      <c r="D1" s="631"/>
      <c r="E1" s="63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632" t="str">
        <f>+'Ekamut-caxs'!A7:D7</f>
        <v xml:space="preserve">«Երևանի հ․46 մսուր-մանկապարտեզ» ՀՈԱԿ-ի </v>
      </c>
      <c r="B2" s="633"/>
      <c r="C2" s="633"/>
      <c r="D2" s="633"/>
      <c r="E2" s="63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634" t="s">
        <v>156</v>
      </c>
      <c r="B3" s="634"/>
      <c r="C3" s="634"/>
      <c r="D3" s="634"/>
      <c r="E3" s="6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635" t="s">
        <v>245</v>
      </c>
      <c r="B4" s="635"/>
      <c r="C4" s="635"/>
      <c r="D4" s="635"/>
      <c r="E4" s="635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636" t="s">
        <v>161</v>
      </c>
      <c r="B7" s="637"/>
      <c r="C7" s="637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372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>
        <v>325.39999999999998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>
        <v>46.6</v>
      </c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372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636" t="s">
        <v>186</v>
      </c>
      <c r="B35" s="637"/>
      <c r="C35" s="637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>
        <v>558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202.6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30.1</v>
      </c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11.8</v>
      </c>
      <c r="E41" s="30"/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>
        <v>537.1</v>
      </c>
      <c r="E43" s="30"/>
    </row>
    <row r="44" spans="1:22" ht="23.25" customHeight="1">
      <c r="A44" s="219">
        <v>1.9</v>
      </c>
      <c r="B44" s="221"/>
      <c r="C44" s="223" t="s">
        <v>263</v>
      </c>
      <c r="D44" s="30">
        <v>0.1</v>
      </c>
      <c r="E44" s="30"/>
    </row>
    <row r="45" spans="1:22" ht="23.25" customHeight="1">
      <c r="A45" s="224">
        <v>2</v>
      </c>
      <c r="B45" s="221"/>
      <c r="C45" s="223" t="s">
        <v>264</v>
      </c>
      <c r="D45" s="30">
        <v>28.6</v>
      </c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0</v>
      </c>
      <c r="E54" s="30"/>
      <c r="F54" s="299">
        <f>SUM(D36:D53)</f>
        <v>1368.2999999999997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8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1368.2999999999997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2024.8000000000029</v>
      </c>
      <c r="D62" s="638" t="s">
        <v>189</v>
      </c>
      <c r="E62" s="639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640" t="str">
        <f>+'Ekamut-caxs'!D67</f>
        <v>Լիանա Գալստյան</v>
      </c>
      <c r="E64" s="64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641" t="s">
        <v>92</v>
      </c>
      <c r="E65" s="6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640" t="str">
        <f>+'Ekamut-caxs'!D69</f>
        <v>Պայծառ Մկրտչյան</v>
      </c>
      <c r="E66" s="64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642" t="s">
        <v>92</v>
      </c>
      <c r="E67" s="64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63" sqref="D63:E6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45" t="s">
        <v>67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</row>
    <row r="2" spans="1:15" s="19" customFormat="1" ht="25.5" customHeight="1">
      <c r="A2" s="619" t="str">
        <f>+'Ekamut-caxs'!A7</f>
        <v xml:space="preserve">«Երևանի հ․46 մսուր-մանկապարտեզ» ՀՈԱԿ-ի 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  <c r="L2" s="619"/>
    </row>
    <row r="3" spans="1:15" ht="25.5" customHeight="1">
      <c r="A3" s="649" t="s">
        <v>243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648" t="s">
        <v>153</v>
      </c>
      <c r="B5" s="648" t="s">
        <v>68</v>
      </c>
      <c r="C5" s="646" t="s">
        <v>224</v>
      </c>
      <c r="D5" s="646"/>
      <c r="E5" s="646"/>
      <c r="F5" s="646"/>
      <c r="G5" s="646"/>
      <c r="H5" s="646"/>
      <c r="I5" s="646"/>
      <c r="J5" s="646"/>
      <c r="K5" s="646"/>
      <c r="L5" s="647" t="s">
        <v>155</v>
      </c>
    </row>
    <row r="6" spans="1:15" ht="79.5" customHeight="1">
      <c r="A6" s="648"/>
      <c r="B6" s="648"/>
      <c r="C6" s="362" t="s">
        <v>217</v>
      </c>
      <c r="D6" s="362" t="s">
        <v>226</v>
      </c>
      <c r="E6" s="362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647"/>
    </row>
    <row r="7" spans="1:15" ht="27.75" customHeight="1">
      <c r="A7" s="306">
        <v>1</v>
      </c>
      <c r="B7" s="367" t="s">
        <v>204</v>
      </c>
      <c r="C7" s="368">
        <v>51828.180000000008</v>
      </c>
      <c r="D7" s="368">
        <v>0</v>
      </c>
      <c r="E7" s="368">
        <v>0</v>
      </c>
      <c r="F7" s="368">
        <v>747.1</v>
      </c>
      <c r="G7" s="368">
        <v>2241.84</v>
      </c>
      <c r="H7" s="368">
        <v>0</v>
      </c>
      <c r="I7" s="368">
        <v>605</v>
      </c>
      <c r="J7" s="368">
        <v>0</v>
      </c>
      <c r="K7" s="368"/>
      <c r="L7" s="369">
        <f>ROUND(SUM(C7:K7),1)</f>
        <v>55422.1</v>
      </c>
    </row>
    <row r="8" spans="1:15" ht="35.25" customHeight="1">
      <c r="A8" s="306">
        <v>2</v>
      </c>
      <c r="B8" s="420" t="s">
        <v>89</v>
      </c>
      <c r="C8" s="368">
        <v>36</v>
      </c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9">
        <f>ROUND(SUM(C8:K8),1)</f>
        <v>36</v>
      </c>
    </row>
    <row r="9" spans="1:15" s="308" customFormat="1" ht="34.5" customHeight="1">
      <c r="A9" s="370"/>
      <c r="B9" s="371" t="s">
        <v>69</v>
      </c>
      <c r="C9" s="368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2">
        <f>ROUND(SUM(L7:L8),1)</f>
        <v>55458.1</v>
      </c>
    </row>
    <row r="10" spans="1:15" s="308" customFormat="1" ht="34.5" customHeight="1">
      <c r="A10" s="309"/>
      <c r="B10" s="310">
        <f>4319.015*12</f>
        <v>51828.180000000008</v>
      </c>
      <c r="C10" s="311"/>
      <c r="D10" s="312"/>
      <c r="E10" s="312"/>
      <c r="F10" s="312"/>
      <c r="G10" s="313">
        <v>2241.84</v>
      </c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>
        <v>51719.6</v>
      </c>
      <c r="D11" s="319"/>
      <c r="E11" s="319"/>
      <c r="F11" s="320"/>
      <c r="G11" s="152">
        <v>908.6</v>
      </c>
      <c r="H11" s="152"/>
      <c r="I11" s="318"/>
      <c r="J11" s="652"/>
      <c r="K11" s="652"/>
      <c r="L11" s="321"/>
    </row>
    <row r="12" spans="1:15" s="309" customFormat="1" ht="69" customHeight="1">
      <c r="B12" s="643" t="s">
        <v>221</v>
      </c>
      <c r="C12" s="644"/>
      <c r="F12" s="318"/>
      <c r="G12" s="318"/>
      <c r="H12" s="643" t="s">
        <v>222</v>
      </c>
      <c r="I12" s="644"/>
      <c r="J12" s="318"/>
      <c r="K12" s="318"/>
      <c r="L12" s="318"/>
    </row>
    <row r="13" spans="1:15" s="309" customFormat="1" ht="48" customHeight="1">
      <c r="B13" s="379" t="s">
        <v>192</v>
      </c>
      <c r="C13" s="380" t="s">
        <v>228</v>
      </c>
      <c r="F13" s="322"/>
      <c r="G13" s="322"/>
      <c r="H13" s="379" t="s">
        <v>192</v>
      </c>
      <c r="I13" s="380" t="s">
        <v>230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4" t="s">
        <v>2</v>
      </c>
      <c r="C17" s="445"/>
      <c r="D17" s="446"/>
      <c r="E17" s="447"/>
      <c r="F17" s="447"/>
      <c r="G17" s="653" t="str">
        <f>+'Ekamut-caxs'!D67</f>
        <v>Լիանա Գալստյան</v>
      </c>
      <c r="H17" s="653"/>
      <c r="I17" s="653"/>
      <c r="J17" s="334"/>
      <c r="K17" s="332"/>
      <c r="L17" s="332"/>
    </row>
    <row r="18" spans="1:12" s="335" customFormat="1" ht="17.25" customHeight="1">
      <c r="B18" s="448"/>
      <c r="C18" s="449"/>
      <c r="D18" s="450" t="s">
        <v>91</v>
      </c>
      <c r="E18" s="451"/>
      <c r="F18" s="452"/>
      <c r="G18" s="651" t="s">
        <v>92</v>
      </c>
      <c r="H18" s="651"/>
      <c r="I18" s="651"/>
      <c r="J18" s="336"/>
    </row>
    <row r="19" spans="1:12" s="333" customFormat="1" ht="24.75" customHeight="1">
      <c r="B19" s="453" t="s">
        <v>6</v>
      </c>
      <c r="C19" s="445"/>
      <c r="D19" s="454"/>
      <c r="E19" s="455"/>
      <c r="F19" s="455"/>
      <c r="G19" s="650" t="str">
        <f>+'Ekamut-caxs'!D69</f>
        <v>Պայծառ Մկրտչյան</v>
      </c>
      <c r="H19" s="650"/>
      <c r="I19" s="650"/>
      <c r="J19" s="337"/>
    </row>
    <row r="20" spans="1:12" s="335" customFormat="1" ht="18.75" customHeight="1">
      <c r="B20" s="449"/>
      <c r="C20" s="449"/>
      <c r="D20" s="450" t="s">
        <v>91</v>
      </c>
      <c r="E20" s="451"/>
      <c r="F20" s="452"/>
      <c r="G20" s="651" t="s">
        <v>92</v>
      </c>
      <c r="H20" s="651"/>
      <c r="I20" s="651"/>
      <c r="J20" s="336"/>
    </row>
    <row r="21" spans="1:12" s="338" customFormat="1" ht="16.5">
      <c r="C21" s="339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D63" sqref="D63:E6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654" t="s">
        <v>67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</row>
    <row r="2" spans="1:14" s="135" customFormat="1" ht="21.75" customHeight="1">
      <c r="A2" s="655" t="str">
        <f>+'Ekamut-caxs'!A7:D7</f>
        <v xml:space="preserve">«Երևանի հ․46 մսուր-մանկապարտեզ» ՀՈԱԿ-ի 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</row>
    <row r="3" spans="1:14" s="135" customFormat="1" ht="21" customHeight="1">
      <c r="A3" s="655" t="s">
        <v>93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</row>
    <row r="4" spans="1:14" ht="21" customHeight="1" thickBot="1"/>
    <row r="5" spans="1:14" s="140" customFormat="1" ht="24.75" customHeight="1">
      <c r="A5" s="656" t="s">
        <v>114</v>
      </c>
      <c r="B5" s="658" t="s">
        <v>94</v>
      </c>
      <c r="C5" s="660" t="s">
        <v>95</v>
      </c>
      <c r="D5" s="660"/>
      <c r="E5" s="660"/>
      <c r="F5" s="660"/>
      <c r="G5" s="660" t="s">
        <v>96</v>
      </c>
      <c r="H5" s="660"/>
      <c r="I5" s="660"/>
      <c r="J5" s="660"/>
      <c r="K5" s="660" t="s">
        <v>144</v>
      </c>
      <c r="L5" s="660"/>
      <c r="M5" s="660"/>
      <c r="N5" s="660"/>
    </row>
    <row r="6" spans="1:14" s="141" customFormat="1" ht="51" customHeight="1">
      <c r="A6" s="657"/>
      <c r="B6" s="659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7">
        <v>1</v>
      </c>
      <c r="B7" s="191" t="s">
        <v>97</v>
      </c>
      <c r="C7" s="393">
        <v>7676</v>
      </c>
      <c r="D7" s="346">
        <v>1066964</v>
      </c>
      <c r="E7" s="347">
        <f>+C7</f>
        <v>7676</v>
      </c>
      <c r="F7" s="348">
        <f>+E7*143.7</f>
        <v>1103041.2</v>
      </c>
      <c r="G7" s="393">
        <v>4340</v>
      </c>
      <c r="H7" s="346">
        <v>201433</v>
      </c>
      <c r="I7" s="347">
        <f>+G7</f>
        <v>4340</v>
      </c>
      <c r="J7" s="346">
        <f>+I7*53.48</f>
        <v>232103.19999999998</v>
      </c>
      <c r="K7" s="393">
        <v>142</v>
      </c>
      <c r="L7" s="346">
        <v>26851.119999999999</v>
      </c>
      <c r="M7" s="346">
        <f>+K7</f>
        <v>142</v>
      </c>
      <c r="N7" s="348">
        <f>+M7*200.47</f>
        <v>28466.74</v>
      </c>
    </row>
    <row r="8" spans="1:14" ht="19.5" customHeight="1">
      <c r="A8" s="137">
        <v>2</v>
      </c>
      <c r="B8" s="191" t="s">
        <v>98</v>
      </c>
      <c r="C8" s="393">
        <v>5565</v>
      </c>
      <c r="D8" s="346">
        <v>773535</v>
      </c>
      <c r="E8" s="347">
        <f t="shared" ref="E8:E18" si="0">+C8</f>
        <v>5565</v>
      </c>
      <c r="F8" s="348">
        <f t="shared" ref="F8:F18" si="1">+E8*143.7</f>
        <v>799690.49999999988</v>
      </c>
      <c r="G8" s="393">
        <v>4081</v>
      </c>
      <c r="H8" s="346">
        <v>212273</v>
      </c>
      <c r="I8" s="347">
        <f t="shared" ref="I8:I18" si="2">+G8</f>
        <v>4081</v>
      </c>
      <c r="J8" s="346">
        <f t="shared" ref="J8:J18" si="3">+I8*53.48</f>
        <v>218251.87999999998</v>
      </c>
      <c r="K8" s="393">
        <v>155</v>
      </c>
      <c r="L8" s="346">
        <v>31071.97</v>
      </c>
      <c r="M8" s="346">
        <f t="shared" ref="M8:M18" si="4">+K8</f>
        <v>155</v>
      </c>
      <c r="N8" s="348">
        <f t="shared" ref="N8:N18" si="5">+M8*200.47</f>
        <v>31072.85</v>
      </c>
    </row>
    <row r="9" spans="1:14" ht="19.5" customHeight="1">
      <c r="A9" s="137">
        <v>3</v>
      </c>
      <c r="B9" s="191" t="s">
        <v>99</v>
      </c>
      <c r="C9" s="393">
        <v>5646</v>
      </c>
      <c r="D9" s="346">
        <v>784794</v>
      </c>
      <c r="E9" s="347">
        <f t="shared" si="0"/>
        <v>5646</v>
      </c>
      <c r="F9" s="348">
        <f t="shared" si="1"/>
        <v>811330.2</v>
      </c>
      <c r="G9" s="393">
        <v>4507</v>
      </c>
      <c r="H9" s="346">
        <v>234910</v>
      </c>
      <c r="I9" s="347">
        <f>+G9</f>
        <v>4507</v>
      </c>
      <c r="J9" s="346">
        <f t="shared" si="3"/>
        <v>241034.36</v>
      </c>
      <c r="K9" s="393">
        <v>215</v>
      </c>
      <c r="L9" s="346">
        <v>43101.02</v>
      </c>
      <c r="M9" s="346">
        <f t="shared" si="4"/>
        <v>215</v>
      </c>
      <c r="N9" s="348">
        <f t="shared" si="5"/>
        <v>43101.05</v>
      </c>
    </row>
    <row r="10" spans="1:14" ht="19.5" customHeight="1">
      <c r="A10" s="137">
        <v>4</v>
      </c>
      <c r="B10" s="191" t="s">
        <v>100</v>
      </c>
      <c r="C10" s="393">
        <v>561</v>
      </c>
      <c r="D10" s="346">
        <v>80615.7</v>
      </c>
      <c r="E10" s="347">
        <f t="shared" si="0"/>
        <v>561</v>
      </c>
      <c r="F10" s="348">
        <f t="shared" si="1"/>
        <v>80615.7</v>
      </c>
      <c r="G10" s="393">
        <v>3419</v>
      </c>
      <c r="H10" s="346">
        <v>179941</v>
      </c>
      <c r="I10" s="347">
        <f t="shared" si="2"/>
        <v>3419</v>
      </c>
      <c r="J10" s="346">
        <f t="shared" si="3"/>
        <v>182848.12</v>
      </c>
      <c r="K10" s="393">
        <v>202</v>
      </c>
      <c r="L10" s="346">
        <v>40494.959999999999</v>
      </c>
      <c r="M10" s="346">
        <f t="shared" si="4"/>
        <v>202</v>
      </c>
      <c r="N10" s="348">
        <f t="shared" si="5"/>
        <v>40494.94</v>
      </c>
    </row>
    <row r="11" spans="1:14" ht="19.5" customHeight="1">
      <c r="A11" s="137">
        <v>5</v>
      </c>
      <c r="B11" s="191" t="s">
        <v>101</v>
      </c>
      <c r="C11" s="393"/>
      <c r="D11" s="346"/>
      <c r="E11" s="347">
        <f t="shared" si="0"/>
        <v>0</v>
      </c>
      <c r="F11" s="348">
        <f t="shared" si="1"/>
        <v>0</v>
      </c>
      <c r="G11" s="393">
        <v>3177</v>
      </c>
      <c r="H11" s="346">
        <v>167804</v>
      </c>
      <c r="I11" s="347">
        <f t="shared" si="2"/>
        <v>3177</v>
      </c>
      <c r="J11" s="346">
        <f t="shared" si="3"/>
        <v>169905.96</v>
      </c>
      <c r="K11" s="393">
        <v>220</v>
      </c>
      <c r="L11" s="346">
        <v>44103.360000000001</v>
      </c>
      <c r="M11" s="346">
        <f t="shared" si="4"/>
        <v>220</v>
      </c>
      <c r="N11" s="348">
        <f t="shared" si="5"/>
        <v>44103.4</v>
      </c>
    </row>
    <row r="12" spans="1:14" ht="19.5" customHeight="1">
      <c r="A12" s="137">
        <v>6</v>
      </c>
      <c r="B12" s="191" t="s">
        <v>102</v>
      </c>
      <c r="C12" s="393"/>
      <c r="D12" s="346"/>
      <c r="E12" s="347">
        <f t="shared" si="0"/>
        <v>0</v>
      </c>
      <c r="F12" s="348">
        <f t="shared" si="1"/>
        <v>0</v>
      </c>
      <c r="G12" s="393">
        <v>2950</v>
      </c>
      <c r="H12" s="346">
        <v>155572</v>
      </c>
      <c r="I12" s="347">
        <f t="shared" si="2"/>
        <v>2950</v>
      </c>
      <c r="J12" s="346">
        <f t="shared" si="3"/>
        <v>157766</v>
      </c>
      <c r="K12" s="393">
        <v>305</v>
      </c>
      <c r="L12" s="346">
        <v>61142.71</v>
      </c>
      <c r="M12" s="346">
        <f t="shared" si="4"/>
        <v>305</v>
      </c>
      <c r="N12" s="348">
        <f t="shared" si="5"/>
        <v>61143.35</v>
      </c>
    </row>
    <row r="13" spans="1:14" ht="19.5" customHeight="1">
      <c r="A13" s="137">
        <v>7</v>
      </c>
      <c r="B13" s="191" t="s">
        <v>103</v>
      </c>
      <c r="C13" s="393"/>
      <c r="D13" s="346"/>
      <c r="E13" s="347">
        <f t="shared" si="0"/>
        <v>0</v>
      </c>
      <c r="F13" s="348">
        <f t="shared" si="1"/>
        <v>0</v>
      </c>
      <c r="G13" s="393">
        <v>2481</v>
      </c>
      <c r="H13" s="346">
        <v>129116</v>
      </c>
      <c r="I13" s="347">
        <f t="shared" si="2"/>
        <v>2481</v>
      </c>
      <c r="J13" s="346">
        <f t="shared" si="3"/>
        <v>132683.88</v>
      </c>
      <c r="K13" s="393">
        <v>405</v>
      </c>
      <c r="L13" s="346">
        <v>81190.06</v>
      </c>
      <c r="M13" s="346">
        <f t="shared" si="4"/>
        <v>405</v>
      </c>
      <c r="N13" s="348">
        <f t="shared" si="5"/>
        <v>81190.350000000006</v>
      </c>
    </row>
    <row r="14" spans="1:14" ht="19.5" customHeight="1">
      <c r="A14" s="137">
        <v>8</v>
      </c>
      <c r="B14" s="192" t="s">
        <v>104</v>
      </c>
      <c r="C14" s="393"/>
      <c r="D14" s="346"/>
      <c r="E14" s="347">
        <f t="shared" si="0"/>
        <v>0</v>
      </c>
      <c r="F14" s="348">
        <f t="shared" si="1"/>
        <v>0</v>
      </c>
      <c r="G14" s="393">
        <v>2355</v>
      </c>
      <c r="H14" s="346">
        <v>123436</v>
      </c>
      <c r="I14" s="347">
        <f t="shared" si="2"/>
        <v>2355</v>
      </c>
      <c r="J14" s="346">
        <f t="shared" si="3"/>
        <v>125945.4</v>
      </c>
      <c r="K14" s="393">
        <v>246</v>
      </c>
      <c r="L14" s="346">
        <v>49315.68</v>
      </c>
      <c r="M14" s="346">
        <f t="shared" si="4"/>
        <v>246</v>
      </c>
      <c r="N14" s="348">
        <f t="shared" si="5"/>
        <v>49315.62</v>
      </c>
    </row>
    <row r="15" spans="1:14" ht="19.5" customHeight="1">
      <c r="A15" s="137">
        <v>9</v>
      </c>
      <c r="B15" s="192" t="s">
        <v>105</v>
      </c>
      <c r="C15" s="393"/>
      <c r="D15" s="346"/>
      <c r="E15" s="347">
        <f t="shared" si="0"/>
        <v>0</v>
      </c>
      <c r="F15" s="348">
        <f t="shared" si="1"/>
        <v>0</v>
      </c>
      <c r="G15" s="393">
        <v>2738</v>
      </c>
      <c r="H15" s="346">
        <v>144422</v>
      </c>
      <c r="I15" s="347">
        <f t="shared" si="2"/>
        <v>2738</v>
      </c>
      <c r="J15" s="346">
        <f t="shared" si="3"/>
        <v>146428.24</v>
      </c>
      <c r="K15" s="393">
        <v>181</v>
      </c>
      <c r="L15" s="346">
        <v>36284.75</v>
      </c>
      <c r="M15" s="346">
        <f t="shared" si="4"/>
        <v>181</v>
      </c>
      <c r="N15" s="348">
        <f t="shared" si="5"/>
        <v>36285.07</v>
      </c>
    </row>
    <row r="16" spans="1:14" ht="19.5" customHeight="1">
      <c r="A16" s="137">
        <v>10</v>
      </c>
      <c r="B16" s="192" t="s">
        <v>106</v>
      </c>
      <c r="C16" s="393">
        <v>356</v>
      </c>
      <c r="D16" s="346">
        <v>51157.2</v>
      </c>
      <c r="E16" s="347">
        <f t="shared" si="0"/>
        <v>356</v>
      </c>
      <c r="F16" s="348">
        <f t="shared" si="1"/>
        <v>51157.2</v>
      </c>
      <c r="G16" s="393">
        <v>2814</v>
      </c>
      <c r="H16" s="346">
        <v>148755</v>
      </c>
      <c r="I16" s="347">
        <f t="shared" si="2"/>
        <v>2814</v>
      </c>
      <c r="J16" s="346">
        <f t="shared" si="3"/>
        <v>150492.72</v>
      </c>
      <c r="K16" s="393">
        <v>312</v>
      </c>
      <c r="L16" s="348">
        <v>62546.39</v>
      </c>
      <c r="M16" s="346">
        <f t="shared" si="4"/>
        <v>312</v>
      </c>
      <c r="N16" s="348">
        <f t="shared" si="5"/>
        <v>62546.64</v>
      </c>
    </row>
    <row r="17" spans="1:14" ht="19.5" customHeight="1">
      <c r="A17" s="137">
        <v>11</v>
      </c>
      <c r="B17" s="192" t="s">
        <v>107</v>
      </c>
      <c r="C17" s="393">
        <v>2290</v>
      </c>
      <c r="D17" s="346">
        <v>329073</v>
      </c>
      <c r="E17" s="347">
        <f t="shared" si="0"/>
        <v>2290</v>
      </c>
      <c r="F17" s="348">
        <f t="shared" si="1"/>
        <v>329073</v>
      </c>
      <c r="G17" s="393">
        <v>3438</v>
      </c>
      <c r="H17" s="346">
        <v>181392</v>
      </c>
      <c r="I17" s="347">
        <f t="shared" si="2"/>
        <v>3438</v>
      </c>
      <c r="J17" s="346">
        <f t="shared" si="3"/>
        <v>183864.24</v>
      </c>
      <c r="K17" s="393">
        <v>171</v>
      </c>
      <c r="L17" s="348">
        <v>34279.760000000002</v>
      </c>
      <c r="M17" s="346">
        <f t="shared" si="4"/>
        <v>171</v>
      </c>
      <c r="N17" s="348">
        <f t="shared" si="5"/>
        <v>34280.370000000003</v>
      </c>
    </row>
    <row r="18" spans="1:14" ht="19.5" customHeight="1">
      <c r="A18" s="137">
        <v>12</v>
      </c>
      <c r="B18" s="192" t="s">
        <v>108</v>
      </c>
      <c r="C18" s="393">
        <v>3883</v>
      </c>
      <c r="D18" s="346">
        <v>557987.1</v>
      </c>
      <c r="E18" s="347">
        <f t="shared" si="0"/>
        <v>3883</v>
      </c>
      <c r="F18" s="348">
        <f t="shared" si="1"/>
        <v>557987.1</v>
      </c>
      <c r="G18" s="393">
        <v>3884</v>
      </c>
      <c r="H18" s="346">
        <v>202613</v>
      </c>
      <c r="I18" s="347">
        <f t="shared" si="2"/>
        <v>3884</v>
      </c>
      <c r="J18" s="346">
        <f t="shared" si="3"/>
        <v>207716.31999999998</v>
      </c>
      <c r="K18" s="393">
        <v>150</v>
      </c>
      <c r="L18" s="348">
        <v>30070.26</v>
      </c>
      <c r="M18" s="346">
        <f t="shared" si="4"/>
        <v>150</v>
      </c>
      <c r="N18" s="348">
        <f t="shared" si="5"/>
        <v>30070.5</v>
      </c>
    </row>
    <row r="19" spans="1:14" ht="32.25" customHeight="1" thickBot="1">
      <c r="A19" s="193"/>
      <c r="B19" s="199" t="s">
        <v>90</v>
      </c>
      <c r="C19" s="290">
        <f t="shared" ref="C19:L19" si="6">SUM(C7:C18)</f>
        <v>25977</v>
      </c>
      <c r="D19" s="260">
        <f t="shared" si="6"/>
        <v>3644126.0000000005</v>
      </c>
      <c r="E19" s="290">
        <f t="shared" si="6"/>
        <v>25977</v>
      </c>
      <c r="F19" s="261">
        <f>SUM(F7:F18)</f>
        <v>3732894.9</v>
      </c>
      <c r="G19" s="290">
        <f>SUM(G7:G18)</f>
        <v>40184</v>
      </c>
      <c r="H19" s="290">
        <f>SUM(H7:H18)</f>
        <v>2081667</v>
      </c>
      <c r="I19" s="290">
        <f>SUM(I7:I18)</f>
        <v>40184</v>
      </c>
      <c r="J19" s="262">
        <f>SUM(J7:J18)</f>
        <v>2149040.3199999998</v>
      </c>
      <c r="K19" s="290">
        <f t="shared" si="6"/>
        <v>2704</v>
      </c>
      <c r="L19" s="290">
        <f t="shared" si="6"/>
        <v>540452.03999999992</v>
      </c>
      <c r="M19" s="290">
        <f>SUM(M7:M18)</f>
        <v>2704</v>
      </c>
      <c r="N19" s="261">
        <f>SUM(N7:N18)</f>
        <v>542070.88000000012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220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3732894.9</v>
      </c>
      <c r="G27" s="290"/>
      <c r="H27" s="260"/>
      <c r="I27" s="260"/>
      <c r="J27" s="296">
        <f>J19-J26</f>
        <v>2149040.3199999998</v>
      </c>
      <c r="K27" s="296"/>
      <c r="L27" s="296"/>
      <c r="M27" s="296"/>
      <c r="N27" s="296">
        <f>N19-N26</f>
        <v>542070.88000000012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3732.9</v>
      </c>
      <c r="G28" s="375"/>
      <c r="H28" s="375"/>
      <c r="I28" s="375"/>
      <c r="J28" s="392">
        <f>ROUND(J27/1000,1)</f>
        <v>2149</v>
      </c>
      <c r="K28" s="375"/>
      <c r="L28" s="375"/>
      <c r="M28" s="375"/>
      <c r="N28" s="392">
        <f>ROUND(N27/1000,1)</f>
        <v>542.1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664"/>
      <c r="H31" s="664"/>
      <c r="I31" s="458"/>
      <c r="J31" s="661" t="str">
        <f>+'Ekamut-caxs'!D67</f>
        <v>Լիանա Գալստյան</v>
      </c>
      <c r="K31" s="661"/>
      <c r="L31" s="387"/>
      <c r="N31" s="138"/>
    </row>
    <row r="32" spans="1:14" s="135" customFormat="1">
      <c r="C32" s="459"/>
      <c r="D32" s="459"/>
      <c r="E32" s="460"/>
      <c r="F32" s="460"/>
      <c r="G32" s="662" t="s">
        <v>91</v>
      </c>
      <c r="H32" s="662"/>
      <c r="I32" s="461"/>
      <c r="J32" s="662" t="s">
        <v>109</v>
      </c>
      <c r="K32" s="662"/>
      <c r="L32" s="388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661"/>
      <c r="H33" s="661"/>
      <c r="I33" s="463"/>
      <c r="J33" s="661" t="str">
        <f>+'Ekamut-caxs'!D69</f>
        <v>Պայծառ Մկրտչյան</v>
      </c>
      <c r="K33" s="661"/>
      <c r="L33" s="387"/>
    </row>
    <row r="34" spans="2:13" s="135" customFormat="1">
      <c r="C34" s="464"/>
      <c r="D34" s="464"/>
      <c r="E34" s="465"/>
      <c r="F34" s="465"/>
      <c r="G34" s="662" t="s">
        <v>91</v>
      </c>
      <c r="H34" s="662"/>
      <c r="I34" s="461"/>
      <c r="J34" s="662" t="s">
        <v>109</v>
      </c>
      <c r="K34" s="662"/>
      <c r="L34" s="388"/>
    </row>
    <row r="35" spans="2:13">
      <c r="F35" s="144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663" t="s">
        <v>247</v>
      </c>
      <c r="J37" s="663"/>
      <c r="L37" s="663" t="s">
        <v>248</v>
      </c>
      <c r="M37" s="663"/>
    </row>
    <row r="38" spans="2:13" s="413" customFormat="1" ht="15.6" customHeight="1">
      <c r="E38" s="663" t="s">
        <v>246</v>
      </c>
      <c r="F38" s="663"/>
      <c r="I38" s="663"/>
      <c r="J38" s="663"/>
      <c r="L38" s="663"/>
      <c r="M38" s="663"/>
    </row>
    <row r="39" spans="2:13">
      <c r="E39" s="663"/>
      <c r="F39" s="66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D63" sqref="D63:E6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66" t="s">
        <v>67</v>
      </c>
      <c r="B1" s="666"/>
      <c r="C1" s="666"/>
      <c r="D1" s="666"/>
    </row>
    <row r="2" spans="1:4" ht="26.25" customHeight="1">
      <c r="A2" s="667" t="str">
        <f>+'Ekamut-caxs'!A7:D7</f>
        <v xml:space="preserve">«Երևանի հ․46 մսուր-մանկապարտեզ» ՀՈԱԿ-ի </v>
      </c>
      <c r="B2" s="667"/>
      <c r="C2" s="667"/>
      <c r="D2" s="667"/>
    </row>
    <row r="3" spans="1:4" ht="27" customHeight="1">
      <c r="A3" s="667" t="s">
        <v>235</v>
      </c>
      <c r="B3" s="667"/>
      <c r="C3" s="667"/>
      <c r="D3" s="667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3</v>
      </c>
      <c r="D19" s="163">
        <f>SUM(D20:D22)</f>
        <v>90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30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30</v>
      </c>
    </row>
    <row r="22" spans="1:4" ht="23.25" customHeight="1">
      <c r="A22" s="166">
        <v>4.3</v>
      </c>
      <c r="B22" s="169" t="s">
        <v>142</v>
      </c>
      <c r="C22" s="166">
        <v>1</v>
      </c>
      <c r="D22" s="166">
        <v>30</v>
      </c>
    </row>
    <row r="23" spans="1:4" s="165" customFormat="1" ht="31.5" customHeight="1">
      <c r="A23" s="163"/>
      <c r="B23" s="164" t="s">
        <v>69</v>
      </c>
      <c r="C23" s="163">
        <f>C7+C11+C15+C19</f>
        <v>7</v>
      </c>
      <c r="D23" s="163">
        <f>D7+D11+D15+D19</f>
        <v>210</v>
      </c>
    </row>
    <row r="24" spans="1:4" ht="48.75" customHeight="1"/>
    <row r="25" spans="1:4" ht="18">
      <c r="B25" s="466" t="s">
        <v>2</v>
      </c>
      <c r="C25" s="668" t="str">
        <f>+'Ekamut-caxs'!D67</f>
        <v>Լիանա Գալստյան</v>
      </c>
      <c r="D25" s="668"/>
    </row>
    <row r="26" spans="1:4" ht="15.75" customHeight="1">
      <c r="B26" s="467" t="s">
        <v>4</v>
      </c>
      <c r="C26" s="665" t="s">
        <v>5</v>
      </c>
      <c r="D26" s="665"/>
    </row>
    <row r="27" spans="1:4" ht="27" customHeight="1">
      <c r="B27" s="468" t="s">
        <v>6</v>
      </c>
      <c r="C27" s="668" t="str">
        <f>+'Ekamut-caxs'!D69</f>
        <v>Պայծառ Մկրտչյան</v>
      </c>
      <c r="D27" s="668"/>
    </row>
    <row r="28" spans="1:4">
      <c r="B28" s="469"/>
      <c r="C28" s="665" t="s">
        <v>5</v>
      </c>
      <c r="D28" s="665"/>
    </row>
    <row r="29" spans="1:4">
      <c r="B29" s="470" t="s">
        <v>143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selection activeCell="D63" sqref="D63:E63"/>
    </sheetView>
  </sheetViews>
  <sheetFormatPr defaultRowHeight="12.75"/>
  <cols>
    <col min="2" max="2" width="45.7109375" customWidth="1"/>
    <col min="10" max="10" width="13.42578125" customWidth="1"/>
    <col min="11" max="11" width="12.85546875" customWidth="1"/>
  </cols>
  <sheetData>
    <row r="1" spans="1:11" ht="20.25">
      <c r="A1" s="672" t="s">
        <v>266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</row>
    <row r="2" spans="1:11" ht="20.25">
      <c r="A2" s="673" t="str">
        <f>+'[4]Ekamut-caxs'!A8:D8</f>
        <v xml:space="preserve">«Երևանի հ․46 մանկապարտեզ» ՀՈԱԿ-ի 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</row>
    <row r="3" spans="1:11" ht="17.25">
      <c r="A3" s="536"/>
      <c r="B3" s="537"/>
      <c r="C3" s="537"/>
      <c r="D3" s="538">
        <v>2020</v>
      </c>
      <c r="E3" s="537" t="s">
        <v>267</v>
      </c>
      <c r="F3" s="537"/>
      <c r="G3" s="537"/>
      <c r="H3" s="537"/>
      <c r="I3" s="537"/>
      <c r="J3" s="537"/>
      <c r="K3" s="537"/>
    </row>
    <row r="4" spans="1:11" ht="17.25">
      <c r="A4" s="536"/>
      <c r="B4" s="537"/>
      <c r="C4" s="537"/>
      <c r="D4" s="537"/>
      <c r="E4" s="537"/>
      <c r="F4" s="537"/>
      <c r="G4" s="537"/>
      <c r="H4" s="537"/>
      <c r="I4" s="537"/>
      <c r="J4" s="537"/>
      <c r="K4" s="537"/>
    </row>
    <row r="5" spans="1:11" ht="20.25">
      <c r="A5" s="539"/>
      <c r="B5" s="672" t="s">
        <v>268</v>
      </c>
      <c r="C5" s="672"/>
      <c r="D5" s="672"/>
      <c r="E5" s="672"/>
      <c r="F5" s="672"/>
      <c r="G5" s="672"/>
      <c r="H5" s="672"/>
      <c r="I5" s="672"/>
      <c r="J5" s="672"/>
      <c r="K5" s="672"/>
    </row>
    <row r="6" spans="1:11" ht="17.25">
      <c r="A6" s="536"/>
      <c r="B6" s="540"/>
      <c r="C6" s="540"/>
      <c r="D6" s="540"/>
      <c r="E6" s="540"/>
      <c r="F6" s="540"/>
      <c r="G6" s="540"/>
      <c r="H6" s="540"/>
      <c r="I6" s="540"/>
      <c r="J6" s="540"/>
      <c r="K6" s="540"/>
    </row>
    <row r="7" spans="1:11" ht="17.25">
      <c r="A7" s="536"/>
      <c r="B7" s="537" t="s">
        <v>269</v>
      </c>
      <c r="C7" s="540"/>
      <c r="D7" s="540"/>
      <c r="E7" s="540"/>
      <c r="F7" s="540"/>
      <c r="G7" s="540"/>
      <c r="H7" s="540"/>
      <c r="I7" s="540"/>
      <c r="J7" s="541">
        <v>81552</v>
      </c>
      <c r="K7" s="542" t="s">
        <v>270</v>
      </c>
    </row>
    <row r="8" spans="1:11" ht="17.25">
      <c r="A8" s="536"/>
      <c r="B8" s="540"/>
      <c r="C8" s="540"/>
      <c r="D8" s="540"/>
      <c r="E8" s="540"/>
      <c r="F8" s="540"/>
      <c r="G8" s="540"/>
      <c r="H8" s="540"/>
      <c r="I8" s="540"/>
      <c r="J8" s="540"/>
      <c r="K8" s="543"/>
    </row>
    <row r="9" spans="1:11" ht="17.25">
      <c r="A9" s="536"/>
      <c r="B9" s="537" t="s">
        <v>271</v>
      </c>
      <c r="C9" s="540"/>
      <c r="D9" s="540"/>
      <c r="E9" s="540"/>
      <c r="F9" s="540"/>
      <c r="G9" s="540"/>
      <c r="H9" s="540"/>
      <c r="I9" s="540"/>
      <c r="J9" s="544">
        <f>SUM(J10:J10)</f>
        <v>1210</v>
      </c>
      <c r="K9" s="536" t="s">
        <v>0</v>
      </c>
    </row>
    <row r="10" spans="1:11" ht="25.5">
      <c r="A10" s="545"/>
      <c r="B10" s="546"/>
      <c r="C10" s="547">
        <v>121</v>
      </c>
      <c r="D10" s="548" t="s">
        <v>274</v>
      </c>
      <c r="E10" s="549" t="s">
        <v>196</v>
      </c>
      <c r="F10" s="549">
        <v>1000</v>
      </c>
      <c r="G10" s="549" t="s">
        <v>272</v>
      </c>
      <c r="H10" s="549">
        <v>10</v>
      </c>
      <c r="I10" s="549" t="s">
        <v>273</v>
      </c>
      <c r="J10" s="550">
        <f>ROUND(C10*F10*H10/1000,1)</f>
        <v>1210</v>
      </c>
      <c r="K10" s="549" t="s">
        <v>0</v>
      </c>
    </row>
    <row r="11" spans="1:11" ht="17.25">
      <c r="A11" s="545"/>
      <c r="B11" s="537"/>
      <c r="C11" s="543"/>
      <c r="D11" s="543"/>
      <c r="E11" s="543"/>
      <c r="F11" s="543"/>
      <c r="G11" s="544"/>
      <c r="H11" s="540"/>
      <c r="I11" s="540"/>
      <c r="J11" s="585"/>
      <c r="K11" s="585"/>
    </row>
    <row r="12" spans="1:11" ht="17.25">
      <c r="A12" s="545"/>
      <c r="B12" s="537" t="s">
        <v>275</v>
      </c>
      <c r="C12" s="543"/>
      <c r="D12" s="543"/>
      <c r="E12" s="543"/>
      <c r="F12" s="543"/>
      <c r="G12" s="543"/>
      <c r="H12" s="540"/>
      <c r="I12" s="540"/>
      <c r="J12" s="585">
        <v>15</v>
      </c>
      <c r="K12" s="536" t="s">
        <v>0</v>
      </c>
    </row>
    <row r="13" spans="1:11" ht="17.25">
      <c r="A13" s="545"/>
      <c r="B13" s="553"/>
      <c r="C13" s="540"/>
      <c r="D13" s="543"/>
      <c r="E13" s="540"/>
      <c r="F13" s="543"/>
      <c r="G13" s="543"/>
      <c r="H13" s="540"/>
      <c r="I13" s="543"/>
      <c r="J13" s="552"/>
      <c r="K13" s="540"/>
    </row>
    <row r="14" spans="1:11" ht="20.25">
      <c r="A14" s="545"/>
      <c r="B14" s="540"/>
      <c r="C14" s="554"/>
      <c r="D14" s="554"/>
      <c r="E14" s="554"/>
      <c r="F14" s="554"/>
      <c r="G14" s="554"/>
      <c r="H14" s="554"/>
      <c r="I14" s="554"/>
      <c r="J14" s="554"/>
      <c r="K14" s="554"/>
    </row>
    <row r="15" spans="1:11" ht="20.25">
      <c r="A15" s="545"/>
      <c r="B15" s="554"/>
      <c r="C15" s="554"/>
      <c r="D15" s="554"/>
      <c r="E15" s="554"/>
      <c r="F15" s="554"/>
      <c r="G15" s="554"/>
      <c r="H15" s="554"/>
      <c r="I15" s="554"/>
      <c r="J15" s="554"/>
      <c r="K15" s="554"/>
    </row>
    <row r="16" spans="1:11" ht="20.25">
      <c r="A16" s="545"/>
      <c r="B16" s="554"/>
      <c r="C16" s="546"/>
      <c r="D16" s="549"/>
      <c r="E16" s="549"/>
      <c r="F16" s="549"/>
      <c r="G16" s="549"/>
      <c r="H16" s="549"/>
      <c r="I16" s="549"/>
      <c r="J16" s="550"/>
      <c r="K16" s="555"/>
    </row>
    <row r="17" spans="1:11" ht="17.25">
      <c r="A17" s="545"/>
      <c r="B17" s="546"/>
      <c r="C17" s="540"/>
      <c r="D17" s="537"/>
      <c r="E17" s="537"/>
      <c r="F17" s="540"/>
      <c r="G17" s="544"/>
      <c r="H17" s="540"/>
      <c r="I17" s="540"/>
      <c r="J17" s="544">
        <f>SUM(J18:J18)</f>
        <v>84.5</v>
      </c>
      <c r="K17" s="542" t="s">
        <v>270</v>
      </c>
    </row>
    <row r="18" spans="1:11" ht="17.25">
      <c r="A18" s="551"/>
      <c r="B18" s="537" t="s">
        <v>277</v>
      </c>
      <c r="C18" s="557">
        <f>+'[4]Ekamut-caxs'!F35</f>
        <v>1760.4</v>
      </c>
      <c r="D18" s="540" t="s">
        <v>278</v>
      </c>
      <c r="E18" s="543">
        <f>+'[4]Ekamut-caxs'!H35</f>
        <v>4</v>
      </c>
      <c r="F18" s="558" t="s">
        <v>279</v>
      </c>
      <c r="G18" s="543">
        <f>+'[4]Ekamut-caxs'!J35</f>
        <v>12</v>
      </c>
      <c r="H18" s="558" t="s">
        <v>280</v>
      </c>
      <c r="I18" s="558" t="s">
        <v>197</v>
      </c>
      <c r="J18" s="552">
        <f>ROUND(C18*E18*G18/1000,1)</f>
        <v>84.5</v>
      </c>
      <c r="K18" s="540" t="s">
        <v>0</v>
      </c>
    </row>
    <row r="19" spans="1:11" ht="17.25">
      <c r="A19" s="551"/>
      <c r="B19" s="556"/>
      <c r="C19" s="540"/>
      <c r="D19" s="540"/>
      <c r="E19" s="540"/>
      <c r="F19" s="540"/>
      <c r="G19" s="540"/>
      <c r="H19" s="540"/>
      <c r="I19" s="540"/>
      <c r="J19" s="540"/>
      <c r="K19" s="540"/>
    </row>
    <row r="20" spans="1:11" ht="17.25">
      <c r="A20" s="536"/>
      <c r="B20" s="537"/>
      <c r="C20" s="537"/>
      <c r="D20" s="559" t="s">
        <v>282</v>
      </c>
      <c r="E20" s="537"/>
      <c r="F20" s="544"/>
      <c r="G20" s="537"/>
      <c r="H20" s="537"/>
      <c r="I20" s="537"/>
      <c r="J20" s="544">
        <f>+'[4]Ekamut-caxs'!D36</f>
        <v>60</v>
      </c>
      <c r="K20" s="537" t="s">
        <v>0</v>
      </c>
    </row>
    <row r="21" spans="1:11" ht="17.25">
      <c r="A21" s="536"/>
      <c r="B21" s="537" t="s">
        <v>281</v>
      </c>
      <c r="C21" s="540"/>
      <c r="D21" s="540"/>
      <c r="E21" s="540"/>
      <c r="F21" s="540"/>
      <c r="G21" s="540"/>
      <c r="H21" s="540"/>
      <c r="I21" s="540"/>
      <c r="J21" s="540"/>
      <c r="K21" s="540"/>
    </row>
    <row r="22" spans="1:11" ht="17.25">
      <c r="A22" s="536"/>
      <c r="B22" s="540"/>
      <c r="C22" s="540"/>
      <c r="D22" s="540"/>
      <c r="E22" s="544"/>
      <c r="F22" s="540"/>
      <c r="G22" s="540"/>
      <c r="H22" s="540"/>
      <c r="I22" s="540"/>
      <c r="J22" s="544">
        <f>SUM(J23:J25)</f>
        <v>142.6</v>
      </c>
      <c r="K22" s="537" t="s">
        <v>0</v>
      </c>
    </row>
    <row r="23" spans="1:11" ht="17.25">
      <c r="A23" s="536"/>
      <c r="B23" s="537" t="s">
        <v>283</v>
      </c>
      <c r="C23" s="581"/>
      <c r="D23" s="560">
        <f>+'[4]Ekamut-caxs'!F38</f>
        <v>1</v>
      </c>
      <c r="E23" s="552" t="s">
        <v>285</v>
      </c>
      <c r="F23" s="543">
        <f>+'[4]Ekamut-caxs'!H38</f>
        <v>4800</v>
      </c>
      <c r="G23" s="540" t="s">
        <v>286</v>
      </c>
      <c r="H23" s="543">
        <f>+'[4]Ekamut-caxs'!J38</f>
        <v>12</v>
      </c>
      <c r="I23" s="543" t="s">
        <v>280</v>
      </c>
      <c r="J23" s="552">
        <f>ROUND(D23*F23*H23/1000,1)</f>
        <v>57.6</v>
      </c>
      <c r="K23" s="540" t="s">
        <v>0</v>
      </c>
    </row>
    <row r="24" spans="1:11" ht="17.25">
      <c r="A24" s="536"/>
      <c r="B24" s="581" t="s">
        <v>284</v>
      </c>
      <c r="C24" s="540"/>
      <c r="D24" s="540"/>
      <c r="E24" s="552"/>
      <c r="F24" s="552"/>
      <c r="G24" s="540"/>
      <c r="H24" s="543"/>
      <c r="I24" s="543"/>
      <c r="J24" s="552">
        <v>1</v>
      </c>
      <c r="K24" s="540" t="s">
        <v>0</v>
      </c>
    </row>
    <row r="25" spans="1:11" ht="17.25">
      <c r="A25" s="536"/>
      <c r="B25" s="540" t="s">
        <v>287</v>
      </c>
      <c r="C25" s="540"/>
      <c r="D25" s="540">
        <f>+'[4]Ekamut-caxs'!F40</f>
        <v>1</v>
      </c>
      <c r="E25" s="552" t="s">
        <v>285</v>
      </c>
      <c r="F25" s="561">
        <v>7000</v>
      </c>
      <c r="G25" s="540" t="s">
        <v>289</v>
      </c>
      <c r="H25" s="543">
        <f>+'[4]Ekamut-caxs'!J40</f>
        <v>12</v>
      </c>
      <c r="I25" s="543" t="s">
        <v>280</v>
      </c>
      <c r="J25" s="552">
        <f>ROUND(D25*F25*H25/1000,1)</f>
        <v>84</v>
      </c>
      <c r="K25" s="540" t="s">
        <v>0</v>
      </c>
    </row>
    <row r="26" spans="1:11" ht="17.25">
      <c r="A26" s="536"/>
      <c r="B26" s="540" t="s">
        <v>288</v>
      </c>
      <c r="C26" s="540"/>
      <c r="D26" s="540"/>
      <c r="E26" s="540"/>
      <c r="F26" s="540"/>
      <c r="G26" s="540"/>
      <c r="H26" s="540"/>
      <c r="I26" s="540"/>
      <c r="J26" s="540"/>
      <c r="K26" s="540"/>
    </row>
    <row r="27" spans="1:11" ht="20.25">
      <c r="A27" s="554" t="s">
        <v>276</v>
      </c>
      <c r="B27" s="540"/>
      <c r="C27" s="540"/>
      <c r="D27" s="540"/>
      <c r="E27" s="544"/>
      <c r="F27" s="540"/>
      <c r="G27" s="544"/>
      <c r="H27" s="540"/>
      <c r="I27" s="540"/>
      <c r="J27" s="544">
        <f>+'[4]Ekamut-caxs'!D41</f>
        <v>0</v>
      </c>
      <c r="K27" s="537" t="s">
        <v>0</v>
      </c>
    </row>
    <row r="28" spans="1:11" ht="20.25">
      <c r="A28" s="554"/>
      <c r="B28" s="537" t="s">
        <v>290</v>
      </c>
      <c r="C28" s="540"/>
      <c r="D28" s="540"/>
      <c r="E28" s="540"/>
      <c r="F28" s="540"/>
      <c r="G28" s="540"/>
      <c r="H28" s="540"/>
      <c r="I28" s="540"/>
      <c r="J28" s="540">
        <v>0</v>
      </c>
      <c r="K28" s="540"/>
    </row>
    <row r="29" spans="1:11" ht="17.25">
      <c r="A29" s="545"/>
      <c r="B29" s="540"/>
      <c r="C29" s="540"/>
      <c r="D29" s="540"/>
      <c r="E29" s="540"/>
      <c r="F29" s="540"/>
      <c r="G29" s="544"/>
      <c r="H29" s="540"/>
      <c r="I29" s="540"/>
      <c r="J29" s="544">
        <f>+'[4]Ekamut-caxs'!D42</f>
        <v>1029</v>
      </c>
      <c r="K29" s="542" t="s">
        <v>270</v>
      </c>
    </row>
    <row r="30" spans="1:11" ht="17.25">
      <c r="A30" s="536"/>
      <c r="B30" s="537" t="s">
        <v>291</v>
      </c>
      <c r="C30" s="582"/>
      <c r="D30" s="582"/>
      <c r="E30" s="582"/>
      <c r="F30" s="582"/>
      <c r="G30" s="582"/>
      <c r="H30" s="582"/>
      <c r="I30" s="582"/>
      <c r="J30" s="560"/>
      <c r="K30" s="540"/>
    </row>
    <row r="31" spans="1:11" ht="17.25" customHeight="1">
      <c r="A31" s="536"/>
      <c r="B31" s="582"/>
      <c r="C31" s="540"/>
      <c r="D31" s="540"/>
      <c r="E31" s="540"/>
      <c r="F31" s="540"/>
      <c r="G31" s="540"/>
      <c r="H31" s="540"/>
      <c r="I31" s="540"/>
      <c r="J31" s="540"/>
      <c r="K31" s="540"/>
    </row>
    <row r="32" spans="1:11" ht="17.25">
      <c r="A32" s="536"/>
      <c r="B32" s="556"/>
      <c r="C32" s="540"/>
      <c r="D32" s="540"/>
      <c r="E32" s="540"/>
      <c r="F32" s="540"/>
      <c r="G32" s="544"/>
      <c r="H32" s="540"/>
      <c r="I32" s="540"/>
      <c r="J32" s="544">
        <v>400</v>
      </c>
      <c r="K32" s="537" t="s">
        <v>293</v>
      </c>
    </row>
    <row r="33" spans="1:11" ht="17.25">
      <c r="A33" s="536"/>
      <c r="B33" s="537" t="s">
        <v>292</v>
      </c>
      <c r="C33" s="582"/>
      <c r="D33" s="582"/>
      <c r="E33" s="582"/>
      <c r="F33" s="582"/>
      <c r="G33" s="582"/>
      <c r="H33" s="582"/>
      <c r="I33" s="582"/>
      <c r="J33" s="560"/>
      <c r="K33" s="540"/>
    </row>
    <row r="34" spans="1:11" ht="40.5" customHeight="1">
      <c r="A34" s="536"/>
      <c r="B34" s="582"/>
      <c r="C34" s="540"/>
      <c r="D34" s="540"/>
      <c r="E34" s="540"/>
      <c r="F34" s="540"/>
      <c r="G34" s="540"/>
      <c r="H34" s="540"/>
      <c r="I34" s="540"/>
      <c r="J34" s="540"/>
      <c r="K34" s="540"/>
    </row>
    <row r="35" spans="1:11" ht="17.25">
      <c r="A35" s="536"/>
      <c r="B35" s="540"/>
      <c r="C35" s="540"/>
      <c r="D35" s="540"/>
      <c r="E35" s="540"/>
      <c r="F35" s="540"/>
      <c r="G35" s="544"/>
      <c r="H35" s="540"/>
      <c r="I35" s="540"/>
      <c r="J35" s="544">
        <f>SUM(J36:J40)</f>
        <v>150</v>
      </c>
      <c r="K35" s="537" t="s">
        <v>0</v>
      </c>
    </row>
    <row r="36" spans="1:11" ht="17.25" customHeight="1">
      <c r="A36" s="536"/>
      <c r="B36" s="537" t="s">
        <v>294</v>
      </c>
      <c r="C36" s="560"/>
      <c r="D36" s="560"/>
      <c r="E36" s="562"/>
      <c r="F36" s="560"/>
      <c r="G36" s="552"/>
      <c r="H36" s="543"/>
      <c r="I36" s="563"/>
      <c r="J36" s="552">
        <v>150</v>
      </c>
      <c r="K36" s="540" t="s">
        <v>0</v>
      </c>
    </row>
    <row r="37" spans="1:11" ht="17.25">
      <c r="A37" s="536"/>
      <c r="B37" s="560"/>
      <c r="C37" s="540"/>
      <c r="D37" s="540"/>
      <c r="E37" s="563"/>
      <c r="F37" s="560"/>
      <c r="G37" s="552"/>
      <c r="H37" s="543"/>
      <c r="I37" s="540"/>
      <c r="J37" s="552">
        <f>ROUND(F37*H37/1000,1)</f>
        <v>0</v>
      </c>
      <c r="K37" s="540" t="s">
        <v>0</v>
      </c>
    </row>
    <row r="38" spans="1:11" ht="17.25">
      <c r="A38" s="536"/>
      <c r="B38" s="540"/>
      <c r="C38" s="540"/>
      <c r="D38" s="540"/>
      <c r="E38" s="563"/>
      <c r="F38" s="560"/>
      <c r="G38" s="552"/>
      <c r="H38" s="543"/>
      <c r="I38" s="540"/>
      <c r="J38" s="552">
        <f t="shared" ref="J38:J40" si="0">ROUND(F38*H38/1000,1)</f>
        <v>0</v>
      </c>
      <c r="K38" s="540" t="s">
        <v>0</v>
      </c>
    </row>
    <row r="39" spans="1:11" ht="17.25">
      <c r="A39" s="536"/>
      <c r="B39" s="540"/>
      <c r="C39" s="540"/>
      <c r="D39" s="540"/>
      <c r="E39" s="563"/>
      <c r="F39" s="560"/>
      <c r="G39" s="552"/>
      <c r="H39" s="543"/>
      <c r="I39" s="540"/>
      <c r="J39" s="552">
        <f t="shared" si="0"/>
        <v>0</v>
      </c>
      <c r="K39" s="540" t="s">
        <v>0</v>
      </c>
    </row>
    <row r="40" spans="1:11" ht="17.25">
      <c r="A40" s="536"/>
      <c r="B40" s="540"/>
      <c r="C40" s="540"/>
      <c r="D40" s="540"/>
      <c r="E40" s="563"/>
      <c r="F40" s="560"/>
      <c r="G40" s="552"/>
      <c r="H40" s="543"/>
      <c r="I40" s="540"/>
      <c r="J40" s="552">
        <f t="shared" si="0"/>
        <v>0</v>
      </c>
      <c r="K40" s="540" t="s">
        <v>0</v>
      </c>
    </row>
    <row r="41" spans="1:11" ht="17.25">
      <c r="A41" s="536"/>
      <c r="B41" s="540"/>
      <c r="C41" s="540"/>
      <c r="D41" s="540"/>
      <c r="E41" s="563"/>
      <c r="F41" s="560"/>
      <c r="G41" s="552"/>
      <c r="H41" s="543"/>
      <c r="I41" s="540"/>
      <c r="J41" s="552"/>
      <c r="K41" s="540"/>
    </row>
    <row r="42" spans="1:11" ht="17.25">
      <c r="A42" s="536"/>
      <c r="B42" s="540"/>
      <c r="C42" s="540"/>
      <c r="D42" s="540"/>
      <c r="E42" s="544"/>
      <c r="F42" s="540"/>
      <c r="G42" s="544"/>
      <c r="H42" s="540"/>
      <c r="I42" s="540"/>
      <c r="J42" s="544"/>
      <c r="K42" s="542"/>
    </row>
    <row r="43" spans="1:11" ht="17.25" customHeight="1">
      <c r="A43" s="536"/>
      <c r="B43" s="537" t="s">
        <v>296</v>
      </c>
      <c r="C43" s="556"/>
      <c r="D43" s="540"/>
      <c r="E43" s="540"/>
      <c r="F43" s="540"/>
      <c r="G43" s="540"/>
      <c r="H43" s="540"/>
      <c r="I43" s="540"/>
      <c r="J43" s="544">
        <v>0</v>
      </c>
      <c r="K43" s="542" t="s">
        <v>270</v>
      </c>
    </row>
    <row r="44" spans="1:11" ht="17.25">
      <c r="A44" s="536"/>
      <c r="B44" s="556"/>
      <c r="C44" s="556"/>
      <c r="D44" s="540"/>
      <c r="E44" s="540"/>
      <c r="F44" s="540"/>
      <c r="G44" s="540"/>
      <c r="H44" s="540"/>
      <c r="I44" s="540"/>
      <c r="J44" s="544">
        <f>+'[4]Ekamut-caxs'!D46</f>
        <v>20</v>
      </c>
      <c r="K44" s="542" t="s">
        <v>270</v>
      </c>
    </row>
    <row r="45" spans="1:11" ht="17.25">
      <c r="A45" s="536"/>
      <c r="B45" s="537" t="s">
        <v>297</v>
      </c>
      <c r="C45" s="556"/>
      <c r="D45" s="540"/>
      <c r="E45" s="540"/>
      <c r="F45" s="540"/>
      <c r="G45" s="540"/>
      <c r="H45" s="540"/>
      <c r="I45" s="540"/>
      <c r="J45" s="552"/>
      <c r="K45" s="540"/>
    </row>
    <row r="46" spans="1:11" ht="17.25" customHeight="1">
      <c r="A46" s="536"/>
      <c r="B46" s="556"/>
      <c r="C46" s="556"/>
      <c r="D46" s="540"/>
      <c r="E46" s="540"/>
      <c r="F46" s="540"/>
      <c r="G46" s="540"/>
      <c r="H46" s="540"/>
      <c r="I46" s="540"/>
      <c r="J46" s="544">
        <v>158.80000000000001</v>
      </c>
      <c r="K46" s="542" t="s">
        <v>270</v>
      </c>
    </row>
    <row r="47" spans="1:11" ht="17.25">
      <c r="A47" s="536"/>
      <c r="B47" s="537" t="s">
        <v>298</v>
      </c>
      <c r="C47" s="583"/>
      <c r="D47" s="543">
        <v>22</v>
      </c>
      <c r="E47" s="586" t="s">
        <v>299</v>
      </c>
      <c r="F47" s="561">
        <f>+'[4]Ekamut-caxs'!H47</f>
        <v>1</v>
      </c>
      <c r="G47" s="552" t="s">
        <v>300</v>
      </c>
      <c r="H47" s="561">
        <f>+'[4]Ekamut-caxs'!J47</f>
        <v>5500</v>
      </c>
      <c r="I47" s="552" t="s">
        <v>301</v>
      </c>
      <c r="J47" s="552">
        <v>120.8</v>
      </c>
      <c r="K47" s="540" t="s">
        <v>0</v>
      </c>
    </row>
    <row r="48" spans="1:11" ht="17.25">
      <c r="A48" s="536"/>
      <c r="B48" s="583"/>
      <c r="C48" s="583"/>
      <c r="D48" s="543">
        <f>+'[4]Ekamut-caxs'!F48</f>
        <v>1</v>
      </c>
      <c r="E48" s="586" t="s">
        <v>299</v>
      </c>
      <c r="F48" s="561">
        <f>+'[4]Ekamut-caxs'!H48</f>
        <v>1</v>
      </c>
      <c r="G48" s="552" t="s">
        <v>300</v>
      </c>
      <c r="H48" s="561">
        <f>+'[4]Ekamut-caxs'!J48</f>
        <v>8000</v>
      </c>
      <c r="I48" s="552" t="s">
        <v>301</v>
      </c>
      <c r="J48" s="552">
        <f>ROUND(D48*F48*H48/1000,1)</f>
        <v>8</v>
      </c>
      <c r="K48" s="540" t="s">
        <v>0</v>
      </c>
    </row>
    <row r="49" spans="1:11" ht="17.25">
      <c r="A49" s="536"/>
      <c r="B49" s="583"/>
      <c r="C49" s="583"/>
      <c r="D49" s="543">
        <f>+'[4]Ekamut-caxs'!F49</f>
        <v>3</v>
      </c>
      <c r="E49" s="586" t="s">
        <v>299</v>
      </c>
      <c r="F49" s="561">
        <f>+'[4]Ekamut-caxs'!H49</f>
        <v>2</v>
      </c>
      <c r="G49" s="552" t="s">
        <v>300</v>
      </c>
      <c r="H49" s="561">
        <f>+'[4]Ekamut-caxs'!J49</f>
        <v>5000</v>
      </c>
      <c r="I49" s="552" t="s">
        <v>301</v>
      </c>
      <c r="J49" s="552">
        <f>ROUND(D49*F49*H49/1000,1)</f>
        <v>30</v>
      </c>
      <c r="K49" s="540" t="s">
        <v>0</v>
      </c>
    </row>
    <row r="50" spans="1:11" ht="17.25">
      <c r="A50" s="536"/>
      <c r="B50" s="583"/>
      <c r="C50" s="540"/>
      <c r="D50" s="540"/>
      <c r="E50" s="540"/>
      <c r="F50" s="542"/>
      <c r="G50" s="540"/>
      <c r="H50" s="540"/>
      <c r="I50" s="540"/>
      <c r="J50" s="540"/>
      <c r="K50" s="540"/>
    </row>
    <row r="51" spans="1:11" ht="17.25">
      <c r="A51" s="536"/>
      <c r="B51" s="540"/>
      <c r="C51" s="540"/>
      <c r="D51" s="540"/>
      <c r="E51" s="544"/>
      <c r="F51" s="540"/>
      <c r="G51" s="540" t="s">
        <v>303</v>
      </c>
      <c r="H51" s="540"/>
      <c r="I51" s="540"/>
      <c r="J51" s="544">
        <f>+SUM(J52:J54)</f>
        <v>0</v>
      </c>
      <c r="K51" s="542" t="s">
        <v>270</v>
      </c>
    </row>
    <row r="52" spans="1:11" ht="17.25">
      <c r="A52" s="536"/>
      <c r="B52" s="537" t="s">
        <v>302</v>
      </c>
      <c r="C52" s="560"/>
      <c r="D52" s="540" t="s">
        <v>304</v>
      </c>
      <c r="E52" s="560"/>
      <c r="F52" s="560"/>
      <c r="G52" s="560"/>
      <c r="H52" s="560"/>
      <c r="I52" s="560"/>
      <c r="J52" s="564">
        <v>0</v>
      </c>
      <c r="K52" s="565" t="s">
        <v>270</v>
      </c>
    </row>
    <row r="53" spans="1:11" ht="17.25">
      <c r="A53" s="536"/>
      <c r="B53" s="540"/>
      <c r="C53" s="560"/>
      <c r="D53" s="540"/>
      <c r="E53" s="560"/>
      <c r="F53" s="560"/>
      <c r="G53" s="560"/>
      <c r="H53" s="560"/>
      <c r="I53" s="560"/>
      <c r="J53" s="564"/>
      <c r="K53" s="565" t="s">
        <v>270</v>
      </c>
    </row>
    <row r="54" spans="1:11" ht="17.25">
      <c r="A54" s="536"/>
      <c r="B54" s="540"/>
      <c r="C54" s="540" t="s">
        <v>305</v>
      </c>
      <c r="D54" s="540"/>
      <c r="E54" s="560"/>
      <c r="F54" s="560"/>
      <c r="G54" s="560"/>
      <c r="H54" s="560"/>
      <c r="I54" s="560"/>
      <c r="J54" s="564"/>
      <c r="K54" s="565" t="s">
        <v>270</v>
      </c>
    </row>
    <row r="55" spans="1:11" ht="17.25">
      <c r="A55" s="536"/>
      <c r="B55" s="540"/>
      <c r="C55" s="540"/>
      <c r="D55" s="540"/>
      <c r="E55" s="540"/>
      <c r="F55" s="540"/>
      <c r="G55" s="540"/>
      <c r="H55" s="540"/>
      <c r="I55" s="540"/>
      <c r="J55" s="540"/>
      <c r="K55" s="540"/>
    </row>
    <row r="56" spans="1:11" ht="17.25">
      <c r="A56" s="536"/>
      <c r="B56" s="540"/>
      <c r="C56" s="566"/>
      <c r="D56" s="566"/>
      <c r="E56" s="566"/>
      <c r="F56" s="543"/>
      <c r="G56" s="553"/>
      <c r="H56" s="544"/>
      <c r="I56" s="540"/>
      <c r="J56" s="544"/>
      <c r="K56" s="542"/>
    </row>
    <row r="57" spans="1:11" ht="17.25">
      <c r="A57" s="536"/>
      <c r="B57" s="537" t="s">
        <v>306</v>
      </c>
      <c r="C57" s="584"/>
      <c r="D57" s="584"/>
      <c r="E57" s="584"/>
      <c r="F57" s="584"/>
      <c r="G57" s="584"/>
      <c r="H57" s="584"/>
      <c r="I57" s="584"/>
      <c r="J57" s="567"/>
      <c r="K57" s="567"/>
    </row>
    <row r="58" spans="1:11" ht="36.75" customHeight="1">
      <c r="A58" s="536"/>
      <c r="B58" s="587" t="s">
        <v>307</v>
      </c>
      <c r="C58" s="556"/>
      <c r="D58" s="540"/>
      <c r="E58" s="544"/>
      <c r="F58" s="537"/>
      <c r="G58" s="540"/>
      <c r="H58" s="540"/>
      <c r="I58" s="540"/>
      <c r="J58" s="544">
        <v>110.2</v>
      </c>
      <c r="K58" s="542" t="s">
        <v>270</v>
      </c>
    </row>
    <row r="59" spans="1:11" ht="2.25" customHeight="1">
      <c r="A59" s="536"/>
      <c r="B59" s="537"/>
      <c r="C59" s="540"/>
      <c r="D59" s="540"/>
      <c r="E59" s="540"/>
      <c r="F59" s="540"/>
      <c r="G59" s="544"/>
      <c r="H59" s="540"/>
      <c r="I59" s="540"/>
      <c r="J59" s="544"/>
      <c r="K59" s="542"/>
    </row>
    <row r="60" spans="1:11" ht="17.25">
      <c r="A60" s="536"/>
      <c r="B60" s="537" t="s">
        <v>308</v>
      </c>
      <c r="C60" s="540"/>
      <c r="D60" s="540"/>
      <c r="E60" s="540"/>
      <c r="F60" s="540"/>
      <c r="G60" s="540"/>
      <c r="H60" s="540"/>
      <c r="I60" s="540"/>
      <c r="J60" s="540"/>
      <c r="K60" s="540"/>
    </row>
    <row r="61" spans="1:11" ht="17.25">
      <c r="A61" s="536"/>
      <c r="B61" s="540" t="s">
        <v>309</v>
      </c>
      <c r="C61" s="540"/>
      <c r="D61" s="540"/>
      <c r="E61" s="540"/>
      <c r="F61" s="540"/>
      <c r="G61" s="540"/>
      <c r="H61" s="540"/>
      <c r="I61" s="540"/>
      <c r="J61" s="544">
        <v>0</v>
      </c>
      <c r="K61" s="542" t="s">
        <v>270</v>
      </c>
    </row>
    <row r="62" spans="1:11" ht="17.25" customHeight="1">
      <c r="A62" s="536"/>
      <c r="B62" s="540"/>
      <c r="C62" s="540"/>
      <c r="D62" s="540"/>
      <c r="E62" s="540"/>
      <c r="F62" s="540"/>
      <c r="G62" s="544"/>
      <c r="H62" s="540"/>
      <c r="I62" s="540"/>
      <c r="J62" s="544"/>
      <c r="K62" s="542"/>
    </row>
    <row r="63" spans="1:11" ht="17.25">
      <c r="A63" s="536"/>
      <c r="B63" s="537" t="s">
        <v>310</v>
      </c>
      <c r="C63" s="540"/>
      <c r="D63" s="540"/>
      <c r="E63" s="540"/>
      <c r="F63" s="540"/>
      <c r="G63" s="544"/>
      <c r="H63" s="542"/>
      <c r="I63" s="540"/>
      <c r="J63" s="540"/>
      <c r="K63" s="540"/>
    </row>
    <row r="64" spans="1:11" ht="17.25">
      <c r="A64" s="536"/>
      <c r="B64" s="540" t="s">
        <v>311</v>
      </c>
      <c r="C64" s="540"/>
      <c r="D64" s="540"/>
      <c r="E64" s="544"/>
      <c r="F64" s="537"/>
      <c r="G64" s="540"/>
      <c r="H64" s="540"/>
      <c r="I64" s="540"/>
      <c r="J64" s="544">
        <v>30</v>
      </c>
      <c r="K64" s="542" t="s">
        <v>270</v>
      </c>
    </row>
    <row r="65" spans="1:11" ht="17.25">
      <c r="A65" s="536"/>
      <c r="B65" s="537"/>
      <c r="C65" s="556"/>
      <c r="D65" s="540"/>
      <c r="E65" s="544"/>
      <c r="F65" s="537"/>
      <c r="G65" s="540"/>
      <c r="H65" s="540"/>
      <c r="I65" s="540"/>
      <c r="J65" s="544"/>
      <c r="K65" s="542"/>
    </row>
    <row r="66" spans="1:11" ht="17.25">
      <c r="A66" s="536"/>
      <c r="B66" s="537" t="s">
        <v>312</v>
      </c>
      <c r="C66" s="540"/>
      <c r="D66" s="540"/>
      <c r="E66" s="540"/>
      <c r="F66" s="540"/>
      <c r="G66" s="540"/>
      <c r="H66" s="540"/>
      <c r="I66" s="540"/>
      <c r="J66" s="544">
        <v>95</v>
      </c>
      <c r="K66" s="542" t="s">
        <v>270</v>
      </c>
    </row>
    <row r="67" spans="1:11" ht="17.25">
      <c r="A67" s="536"/>
      <c r="B67" s="540"/>
      <c r="C67" s="540"/>
      <c r="D67" s="540"/>
      <c r="E67" s="540"/>
      <c r="F67" s="540"/>
      <c r="G67" s="544"/>
      <c r="H67" s="540"/>
      <c r="I67" s="540"/>
      <c r="J67" s="544"/>
      <c r="K67" s="542"/>
    </row>
    <row r="68" spans="1:11" ht="17.25">
      <c r="A68" s="536"/>
      <c r="B68" s="537" t="s">
        <v>313</v>
      </c>
      <c r="C68" s="556"/>
      <c r="D68" s="540"/>
      <c r="E68" s="544"/>
      <c r="F68" s="537"/>
      <c r="G68" s="540"/>
      <c r="H68" s="540"/>
      <c r="I68" s="540"/>
      <c r="J68" s="544"/>
      <c r="K68" s="542"/>
    </row>
    <row r="69" spans="1:11" ht="17.25">
      <c r="A69" s="536"/>
      <c r="B69" s="537"/>
      <c r="C69" s="540"/>
      <c r="D69" s="540"/>
      <c r="E69" s="540"/>
      <c r="F69" s="540"/>
      <c r="G69" s="544"/>
      <c r="H69" s="540"/>
      <c r="I69" s="540"/>
      <c r="J69" s="544">
        <v>3</v>
      </c>
      <c r="K69" s="542" t="s">
        <v>270</v>
      </c>
    </row>
    <row r="70" spans="1:11" ht="17.25" customHeight="1">
      <c r="A70" s="536"/>
      <c r="B70" s="537" t="s">
        <v>314</v>
      </c>
      <c r="C70" s="540"/>
      <c r="D70" s="540"/>
      <c r="E70" s="540"/>
      <c r="F70" s="540"/>
      <c r="G70" s="544"/>
      <c r="H70" s="540"/>
      <c r="I70" s="540"/>
      <c r="J70" s="540"/>
      <c r="K70" s="540"/>
    </row>
    <row r="71" spans="1:11" ht="17.25">
      <c r="A71" s="536"/>
      <c r="B71" s="540"/>
      <c r="C71" s="540"/>
      <c r="D71" s="540"/>
      <c r="E71" s="540" t="s">
        <v>315</v>
      </c>
      <c r="F71" s="540"/>
      <c r="G71" s="544"/>
      <c r="H71" s="540"/>
      <c r="I71" s="540"/>
      <c r="J71" s="544">
        <v>48</v>
      </c>
      <c r="K71" s="542" t="s">
        <v>270</v>
      </c>
    </row>
    <row r="72" spans="1:11" ht="17.25">
      <c r="A72" s="536"/>
      <c r="B72" s="537" t="s">
        <v>316</v>
      </c>
      <c r="C72" s="540"/>
      <c r="D72" s="540"/>
      <c r="E72" s="540"/>
      <c r="F72" s="540"/>
      <c r="G72" s="540"/>
      <c r="H72" s="540"/>
      <c r="I72" s="540"/>
      <c r="J72" s="543"/>
      <c r="K72" s="540"/>
    </row>
    <row r="73" spans="1:11" ht="17.25">
      <c r="A73" s="536"/>
      <c r="B73" s="540" t="s">
        <v>317</v>
      </c>
      <c r="C73" s="540"/>
      <c r="D73" s="540"/>
      <c r="E73" s="540"/>
      <c r="F73" s="540"/>
      <c r="G73" s="540"/>
      <c r="H73" s="540"/>
      <c r="I73" s="540"/>
      <c r="J73" s="543"/>
      <c r="K73" s="540"/>
    </row>
    <row r="74" spans="1:11" ht="17.25">
      <c r="A74" s="536"/>
      <c r="B74" s="540"/>
      <c r="C74" s="540"/>
      <c r="D74" s="540"/>
      <c r="E74" s="540"/>
      <c r="F74" s="540"/>
      <c r="G74" s="544"/>
      <c r="H74" s="540"/>
      <c r="I74" s="540"/>
      <c r="J74" s="544">
        <f>+'[4]Ekamut-caxs'!D58</f>
        <v>0</v>
      </c>
      <c r="K74" s="542" t="s">
        <v>270</v>
      </c>
    </row>
    <row r="75" spans="1:11" ht="17.25">
      <c r="A75" s="536"/>
      <c r="B75" s="537" t="s">
        <v>318</v>
      </c>
      <c r="C75" s="540"/>
      <c r="D75" s="540"/>
      <c r="E75" s="544"/>
      <c r="F75" s="537"/>
      <c r="G75" s="540"/>
      <c r="H75" s="540"/>
      <c r="I75" s="540"/>
      <c r="J75" s="552"/>
      <c r="K75" s="540"/>
    </row>
    <row r="76" spans="1:11" ht="17.25">
      <c r="A76" s="536"/>
      <c r="B76" s="537"/>
      <c r="C76" s="556"/>
      <c r="D76" s="540"/>
      <c r="E76" s="544"/>
      <c r="F76" s="537"/>
      <c r="G76" s="540"/>
      <c r="H76" s="540"/>
      <c r="I76" s="540"/>
      <c r="J76" s="544">
        <f>+'[4]Ekamut-caxs'!D59</f>
        <v>0</v>
      </c>
      <c r="K76" s="542" t="s">
        <v>270</v>
      </c>
    </row>
    <row r="77" spans="1:11" ht="17.25">
      <c r="A77" s="536"/>
      <c r="B77" s="537" t="s">
        <v>319</v>
      </c>
      <c r="C77" s="556"/>
      <c r="D77" s="540"/>
      <c r="E77" s="544"/>
      <c r="F77" s="537"/>
      <c r="G77" s="540"/>
      <c r="H77" s="540"/>
      <c r="I77" s="540"/>
      <c r="J77" s="552"/>
      <c r="K77" s="540"/>
    </row>
    <row r="78" spans="1:11" ht="17.25">
      <c r="A78" s="536"/>
      <c r="B78" s="537"/>
      <c r="C78" s="540"/>
      <c r="D78" s="540"/>
      <c r="E78" s="540"/>
      <c r="F78" s="540"/>
      <c r="G78" s="544"/>
      <c r="H78" s="540"/>
      <c r="I78" s="540"/>
      <c r="J78" s="544"/>
      <c r="K78" s="542" t="s">
        <v>270</v>
      </c>
    </row>
    <row r="79" spans="1:11" ht="17.25">
      <c r="A79" s="536"/>
      <c r="B79" s="537" t="s">
        <v>320</v>
      </c>
      <c r="C79" s="556"/>
      <c r="D79" s="540"/>
      <c r="E79" s="544"/>
      <c r="F79" s="537"/>
      <c r="G79" s="540"/>
      <c r="H79" s="540"/>
      <c r="I79" s="540"/>
      <c r="J79" s="552"/>
      <c r="K79" s="540"/>
    </row>
    <row r="80" spans="1:11" ht="17.25">
      <c r="A80" s="536"/>
      <c r="B80" s="537"/>
      <c r="C80" s="556"/>
      <c r="D80" s="540"/>
      <c r="E80" s="544"/>
      <c r="F80" s="560">
        <f>+'[4]Ekamut-caxs'!F61</f>
        <v>0</v>
      </c>
      <c r="G80" s="552" t="s">
        <v>285</v>
      </c>
      <c r="H80" s="543">
        <f>+'[4]Ekamut-caxs'!H61</f>
        <v>6000</v>
      </c>
      <c r="I80" s="540" t="s">
        <v>295</v>
      </c>
      <c r="J80" s="544">
        <f>ROUND(F80*H80/1000,1)</f>
        <v>0</v>
      </c>
      <c r="K80" s="542" t="s">
        <v>270</v>
      </c>
    </row>
    <row r="81" spans="1:11" ht="17.25">
      <c r="A81" s="536"/>
      <c r="B81" s="537" t="s">
        <v>321</v>
      </c>
      <c r="C81" s="556"/>
      <c r="D81" s="540"/>
      <c r="E81" s="544"/>
      <c r="F81" s="560"/>
      <c r="G81" s="552"/>
      <c r="H81" s="543"/>
      <c r="I81" s="540"/>
      <c r="J81" s="544"/>
      <c r="K81" s="542"/>
    </row>
    <row r="82" spans="1:11" ht="17.25">
      <c r="A82" s="536"/>
      <c r="B82" s="537"/>
      <c r="C82" s="537"/>
      <c r="D82" s="537"/>
      <c r="E82" s="540"/>
      <c r="F82" s="544"/>
      <c r="G82" s="542"/>
      <c r="H82" s="542"/>
      <c r="I82" s="537"/>
      <c r="J82" s="544">
        <f>SUM(J83:J87)</f>
        <v>0</v>
      </c>
      <c r="K82" s="537" t="s">
        <v>0</v>
      </c>
    </row>
    <row r="83" spans="1:11" ht="17.25">
      <c r="A83" s="536"/>
      <c r="B83" s="537" t="s">
        <v>322</v>
      </c>
      <c r="C83" s="537"/>
      <c r="D83" s="537"/>
      <c r="E83" s="540"/>
      <c r="F83" s="552"/>
      <c r="G83" s="565"/>
      <c r="H83" s="568"/>
      <c r="I83" s="568" t="s">
        <v>323</v>
      </c>
      <c r="J83" s="552"/>
      <c r="K83" s="569" t="s">
        <v>0</v>
      </c>
    </row>
    <row r="84" spans="1:11" ht="17.25">
      <c r="A84" s="536"/>
      <c r="B84" s="537"/>
      <c r="C84" s="537"/>
      <c r="D84" s="537"/>
      <c r="E84" s="540"/>
      <c r="F84" s="552"/>
      <c r="G84" s="565"/>
      <c r="H84" s="568"/>
      <c r="I84" s="568" t="s">
        <v>324</v>
      </c>
      <c r="J84" s="552"/>
      <c r="K84" s="569" t="s">
        <v>0</v>
      </c>
    </row>
    <row r="85" spans="1:11" ht="17.25">
      <c r="A85" s="536"/>
      <c r="B85" s="537"/>
      <c r="C85" s="537"/>
      <c r="D85" s="537"/>
      <c r="E85" s="540"/>
      <c r="F85" s="552"/>
      <c r="G85" s="565"/>
      <c r="H85" s="568"/>
      <c r="I85" s="568" t="s">
        <v>325</v>
      </c>
      <c r="J85" s="552"/>
      <c r="K85" s="569" t="s">
        <v>0</v>
      </c>
    </row>
    <row r="86" spans="1:11" ht="17.25">
      <c r="A86" s="536"/>
      <c r="B86" s="537"/>
      <c r="C86" s="537"/>
      <c r="D86" s="537"/>
      <c r="E86" s="540"/>
      <c r="F86" s="552"/>
      <c r="G86" s="565"/>
      <c r="H86" s="568"/>
      <c r="I86" s="568" t="s">
        <v>326</v>
      </c>
      <c r="J86" s="552"/>
      <c r="K86" s="569" t="s">
        <v>0</v>
      </c>
    </row>
    <row r="87" spans="1:11" ht="17.25">
      <c r="A87" s="536"/>
      <c r="B87" s="537"/>
      <c r="C87" s="537"/>
      <c r="D87" s="537"/>
      <c r="E87" s="540"/>
      <c r="F87" s="552"/>
      <c r="G87" s="565"/>
      <c r="H87" s="568"/>
      <c r="I87" s="568" t="s">
        <v>327</v>
      </c>
      <c r="J87" s="552"/>
      <c r="K87" s="569" t="s">
        <v>0</v>
      </c>
    </row>
    <row r="88" spans="1:11" ht="17.25">
      <c r="A88" s="536"/>
      <c r="B88" s="537"/>
      <c r="C88" s="540"/>
      <c r="D88" s="540"/>
      <c r="E88" s="540"/>
      <c r="F88" s="540"/>
      <c r="G88" s="540"/>
      <c r="H88" s="540"/>
      <c r="I88" s="540"/>
      <c r="J88" s="540"/>
      <c r="K88" s="540"/>
    </row>
    <row r="89" spans="1:11" ht="12" customHeight="1">
      <c r="A89" s="536"/>
      <c r="B89" s="540"/>
      <c r="C89" s="537"/>
      <c r="D89" s="537"/>
      <c r="E89" s="537"/>
      <c r="F89" s="544"/>
      <c r="G89" s="537"/>
      <c r="H89" s="537"/>
      <c r="I89" s="537"/>
      <c r="J89" s="544">
        <f>SUM(J91,J95,J98,J101,J102,J103)</f>
        <v>0</v>
      </c>
      <c r="K89" s="537" t="s">
        <v>0</v>
      </c>
    </row>
    <row r="90" spans="1:11" ht="17.25" hidden="1">
      <c r="A90" s="536"/>
      <c r="B90" s="537" t="s">
        <v>328</v>
      </c>
      <c r="C90" s="537"/>
      <c r="D90" s="537"/>
      <c r="E90" s="537"/>
      <c r="F90" s="544"/>
      <c r="G90" s="537"/>
      <c r="H90" s="537"/>
      <c r="I90" s="537"/>
      <c r="J90" s="537"/>
      <c r="K90" s="537"/>
    </row>
    <row r="91" spans="1:11" ht="17.25" hidden="1">
      <c r="A91" s="536"/>
      <c r="B91" s="537" t="s">
        <v>329</v>
      </c>
      <c r="C91" s="537"/>
      <c r="D91" s="537"/>
      <c r="E91" s="537"/>
      <c r="F91" s="537"/>
      <c r="G91" s="537"/>
      <c r="H91" s="537"/>
      <c r="I91" s="537"/>
      <c r="J91" s="544">
        <f>SUM(J92:J94)</f>
        <v>0</v>
      </c>
      <c r="K91" s="537" t="s">
        <v>0</v>
      </c>
    </row>
    <row r="92" spans="1:11" ht="17.25" hidden="1">
      <c r="A92" s="536"/>
      <c r="B92" s="571" t="s">
        <v>84</v>
      </c>
      <c r="C92" s="553"/>
      <c r="D92" s="563" t="s">
        <v>330</v>
      </c>
      <c r="E92" s="543">
        <v>40</v>
      </c>
      <c r="F92" s="543" t="s">
        <v>331</v>
      </c>
      <c r="G92" s="552">
        <v>3000</v>
      </c>
      <c r="H92" s="543" t="s">
        <v>332</v>
      </c>
      <c r="I92" s="543" t="s">
        <v>197</v>
      </c>
      <c r="J92" s="552">
        <v>0</v>
      </c>
      <c r="K92" s="540" t="s">
        <v>0</v>
      </c>
    </row>
    <row r="93" spans="1:11" ht="17.25" hidden="1">
      <c r="A93" s="536"/>
      <c r="B93" s="553"/>
      <c r="C93" s="553"/>
      <c r="D93" s="563" t="s">
        <v>333</v>
      </c>
      <c r="E93" s="543">
        <v>30</v>
      </c>
      <c r="F93" s="543" t="s">
        <v>331</v>
      </c>
      <c r="G93" s="552">
        <v>2000</v>
      </c>
      <c r="H93" s="543" t="s">
        <v>332</v>
      </c>
      <c r="I93" s="543" t="s">
        <v>197</v>
      </c>
      <c r="J93" s="552">
        <v>0</v>
      </c>
      <c r="K93" s="540" t="s">
        <v>0</v>
      </c>
    </row>
    <row r="94" spans="1:11" ht="17.25" hidden="1">
      <c r="A94" s="536"/>
      <c r="B94" s="553"/>
      <c r="C94" s="553"/>
      <c r="D94" s="563" t="s">
        <v>334</v>
      </c>
      <c r="E94" s="543">
        <v>4</v>
      </c>
      <c r="F94" s="543" t="s">
        <v>335</v>
      </c>
      <c r="G94" s="552">
        <v>30000</v>
      </c>
      <c r="H94" s="543" t="s">
        <v>332</v>
      </c>
      <c r="I94" s="543" t="s">
        <v>197</v>
      </c>
      <c r="J94" s="552">
        <v>0</v>
      </c>
      <c r="K94" s="540" t="s">
        <v>0</v>
      </c>
    </row>
    <row r="95" spans="1:11" ht="17.25" hidden="1">
      <c r="A95" s="536"/>
      <c r="B95" s="553"/>
      <c r="C95" s="574"/>
      <c r="D95" s="537"/>
      <c r="E95" s="536"/>
      <c r="F95" s="536"/>
      <c r="G95" s="544"/>
      <c r="H95" s="536"/>
      <c r="I95" s="536"/>
      <c r="J95" s="544">
        <f>SUM(J96:J97)</f>
        <v>0</v>
      </c>
      <c r="K95" s="537"/>
    </row>
    <row r="96" spans="1:11" ht="3" hidden="1" customHeight="1">
      <c r="A96" s="536"/>
      <c r="B96" s="537" t="s">
        <v>336</v>
      </c>
      <c r="C96" s="560"/>
      <c r="D96" s="540"/>
      <c r="E96" s="543"/>
      <c r="F96" s="543"/>
      <c r="G96" s="552"/>
      <c r="H96" s="543"/>
      <c r="I96" s="543"/>
      <c r="J96" s="552"/>
      <c r="K96" s="540" t="s">
        <v>0</v>
      </c>
    </row>
    <row r="97" spans="1:11" ht="17.25" hidden="1">
      <c r="A97" s="536"/>
      <c r="B97" s="540"/>
      <c r="C97" s="540"/>
      <c r="D97" s="540"/>
      <c r="E97" s="543"/>
      <c r="F97" s="543" t="s">
        <v>335</v>
      </c>
      <c r="G97" s="552"/>
      <c r="H97" s="543" t="s">
        <v>332</v>
      </c>
      <c r="I97" s="543" t="s">
        <v>197</v>
      </c>
      <c r="J97" s="552">
        <f>ROUND(E97*G97/1000,1)</f>
        <v>0</v>
      </c>
      <c r="K97" s="540" t="s">
        <v>0</v>
      </c>
    </row>
    <row r="98" spans="1:11" ht="17.25" hidden="1">
      <c r="A98" s="536"/>
      <c r="B98" s="540"/>
      <c r="C98" s="540"/>
      <c r="D98" s="540"/>
      <c r="E98" s="543"/>
      <c r="F98" s="543"/>
      <c r="G98" s="552"/>
      <c r="H98" s="543"/>
      <c r="I98" s="543"/>
      <c r="J98" s="544">
        <f>SUM(J99:J100)</f>
        <v>0</v>
      </c>
      <c r="K98" s="537" t="s">
        <v>0</v>
      </c>
    </row>
    <row r="99" spans="1:11" ht="17.25" hidden="1">
      <c r="A99" s="536"/>
      <c r="B99" s="537" t="s">
        <v>337</v>
      </c>
      <c r="C99" s="540"/>
      <c r="D99" s="563"/>
      <c r="E99" s="543"/>
      <c r="F99" s="543" t="s">
        <v>335</v>
      </c>
      <c r="G99" s="552"/>
      <c r="H99" s="543" t="s">
        <v>332</v>
      </c>
      <c r="I99" s="543" t="s">
        <v>197</v>
      </c>
      <c r="J99" s="552">
        <f>ROUND(E99*G99/1000,1)</f>
        <v>0</v>
      </c>
      <c r="K99" s="540" t="s">
        <v>0</v>
      </c>
    </row>
    <row r="100" spans="1:11" ht="17.25" hidden="1">
      <c r="A100" s="536"/>
      <c r="B100" s="540"/>
      <c r="C100" s="540"/>
      <c r="D100" s="563"/>
      <c r="E100" s="543"/>
      <c r="F100" s="543" t="s">
        <v>335</v>
      </c>
      <c r="G100" s="552"/>
      <c r="H100" s="543" t="s">
        <v>332</v>
      </c>
      <c r="I100" s="543" t="s">
        <v>197</v>
      </c>
      <c r="J100" s="552">
        <f>ROUND(E100*G100/1000,1)</f>
        <v>0</v>
      </c>
      <c r="K100" s="540" t="s">
        <v>0</v>
      </c>
    </row>
    <row r="101" spans="1:11" ht="17.25" hidden="1">
      <c r="A101" s="536"/>
      <c r="B101" s="540"/>
      <c r="C101" s="540"/>
      <c r="D101" s="540"/>
      <c r="E101" s="543"/>
      <c r="F101" s="543"/>
      <c r="G101" s="552"/>
      <c r="H101" s="543"/>
      <c r="I101" s="543"/>
      <c r="J101" s="552"/>
      <c r="K101" s="537" t="s">
        <v>0</v>
      </c>
    </row>
    <row r="102" spans="1:11" ht="17.25" hidden="1">
      <c r="A102" s="536"/>
      <c r="B102" s="537" t="s">
        <v>63</v>
      </c>
      <c r="C102" s="540"/>
      <c r="D102" s="540"/>
      <c r="E102" s="543"/>
      <c r="F102" s="543"/>
      <c r="G102" s="552"/>
      <c r="H102" s="543"/>
      <c r="I102" s="543"/>
      <c r="J102" s="552"/>
      <c r="K102" s="537" t="s">
        <v>0</v>
      </c>
    </row>
    <row r="103" spans="1:11" ht="17.25" hidden="1">
      <c r="A103" s="536">
        <v>1</v>
      </c>
      <c r="B103" s="537" t="s">
        <v>64</v>
      </c>
      <c r="C103" s="576"/>
      <c r="D103" s="576"/>
      <c r="E103" s="576"/>
      <c r="F103" s="537"/>
      <c r="G103" s="537"/>
      <c r="H103" s="537"/>
      <c r="I103" s="537"/>
      <c r="J103" s="544">
        <f>SUM(J104:J106)</f>
        <v>0</v>
      </c>
      <c r="K103" s="537" t="s">
        <v>0</v>
      </c>
    </row>
    <row r="104" spans="1:11" ht="17.25" hidden="1">
      <c r="A104" s="570">
        <v>1.1000000000000001</v>
      </c>
      <c r="B104" s="576" t="s">
        <v>338</v>
      </c>
      <c r="C104" s="576"/>
      <c r="D104" s="576"/>
      <c r="E104" s="576"/>
      <c r="F104" s="537"/>
      <c r="G104" s="537"/>
      <c r="H104" s="537"/>
      <c r="I104" s="537"/>
      <c r="J104" s="544"/>
      <c r="K104" s="540" t="s">
        <v>0</v>
      </c>
    </row>
    <row r="105" spans="1:11" ht="17.25" hidden="1">
      <c r="A105" s="572"/>
      <c r="B105" s="540" t="s">
        <v>339</v>
      </c>
      <c r="C105" s="540"/>
      <c r="D105" s="540"/>
      <c r="E105" s="540"/>
      <c r="F105" s="540"/>
      <c r="G105" s="540"/>
      <c r="H105" s="540"/>
      <c r="I105" s="540"/>
      <c r="J105" s="552"/>
      <c r="K105" s="540" t="s">
        <v>0</v>
      </c>
    </row>
    <row r="106" spans="1:11" ht="17.25" hidden="1">
      <c r="A106" s="572"/>
      <c r="B106" s="540" t="s">
        <v>59</v>
      </c>
      <c r="C106" s="540"/>
      <c r="D106" s="540"/>
      <c r="E106" s="540"/>
      <c r="F106" s="540"/>
      <c r="G106" s="540"/>
      <c r="H106" s="540"/>
      <c r="I106" s="540"/>
      <c r="J106" s="552"/>
      <c r="K106" s="540" t="s">
        <v>0</v>
      </c>
    </row>
    <row r="107" spans="1:11" ht="17.25" hidden="1">
      <c r="A107" s="572"/>
      <c r="B107" s="540" t="s">
        <v>49</v>
      </c>
      <c r="C107" s="540"/>
      <c r="D107" s="540"/>
      <c r="E107" s="540"/>
      <c r="F107" s="540"/>
      <c r="G107" s="540"/>
      <c r="H107" s="540"/>
      <c r="I107" s="540"/>
      <c r="J107" s="540"/>
      <c r="K107" s="540"/>
    </row>
    <row r="108" spans="1:11" ht="17.25">
      <c r="A108" s="573">
        <v>1.2</v>
      </c>
      <c r="B108" s="540"/>
      <c r="C108" s="540"/>
      <c r="D108" s="540"/>
      <c r="E108" s="540"/>
      <c r="F108" s="540"/>
      <c r="G108" s="540"/>
      <c r="H108" s="540"/>
      <c r="I108" s="540"/>
      <c r="J108" s="540"/>
      <c r="K108" s="540"/>
    </row>
    <row r="109" spans="1:11" ht="17.25">
      <c r="A109" s="573"/>
      <c r="B109" s="540"/>
      <c r="C109" s="540"/>
      <c r="D109" s="540"/>
      <c r="E109" s="540"/>
      <c r="F109" s="540"/>
      <c r="G109" s="540"/>
      <c r="H109" s="540"/>
      <c r="I109" s="540"/>
      <c r="J109" s="540"/>
      <c r="K109" s="540"/>
    </row>
    <row r="110" spans="1:11" ht="17.25">
      <c r="A110" s="573"/>
      <c r="B110" s="540"/>
      <c r="C110" s="578"/>
      <c r="D110" s="18"/>
      <c r="E110" s="18"/>
      <c r="F110" s="25"/>
      <c r="G110" s="671" t="str">
        <f>+'[4]Ekamut-caxs'!C69</f>
        <v>Լ․Գալստյան</v>
      </c>
      <c r="H110" s="671"/>
      <c r="I110" s="17"/>
      <c r="J110" s="17"/>
      <c r="K110" s="17"/>
    </row>
    <row r="111" spans="1:11" ht="17.25">
      <c r="A111" s="573">
        <v>1.3</v>
      </c>
      <c r="B111" s="577" t="s">
        <v>2</v>
      </c>
      <c r="C111" s="36"/>
      <c r="D111" s="18"/>
      <c r="E111" s="18"/>
      <c r="F111" s="25"/>
      <c r="G111" s="669" t="s">
        <v>5</v>
      </c>
      <c r="H111" s="669"/>
      <c r="I111" s="17"/>
      <c r="J111" s="17"/>
      <c r="K111" s="17"/>
    </row>
    <row r="112" spans="1:11" ht="17.25">
      <c r="A112" s="573"/>
      <c r="B112" s="579"/>
      <c r="C112" s="578"/>
      <c r="D112" s="18"/>
      <c r="E112" s="18"/>
      <c r="F112" s="25"/>
      <c r="G112" s="670" t="str">
        <f>+'[4]Ekamut-caxs'!C71</f>
        <v xml:space="preserve">Պ․Մկրտչյան </v>
      </c>
      <c r="H112" s="670"/>
      <c r="I112" s="17"/>
      <c r="J112" s="17"/>
      <c r="K112" s="17"/>
    </row>
    <row r="113" spans="1:11" ht="17.25">
      <c r="A113" s="573"/>
      <c r="B113" s="577" t="s">
        <v>6</v>
      </c>
      <c r="C113" s="36"/>
      <c r="D113" s="18"/>
      <c r="E113" s="18"/>
      <c r="F113" s="25"/>
      <c r="G113" s="669" t="s">
        <v>5</v>
      </c>
      <c r="H113" s="669"/>
      <c r="I113" s="17"/>
      <c r="J113" s="17"/>
      <c r="K113" s="17"/>
    </row>
    <row r="114" spans="1:11" ht="13.5">
      <c r="A114" s="573">
        <v>1.4</v>
      </c>
      <c r="B114" s="36"/>
      <c r="C114" s="36"/>
      <c r="D114" s="36"/>
      <c r="E114" s="580" t="s">
        <v>1</v>
      </c>
      <c r="F114" s="25"/>
      <c r="G114" s="17"/>
      <c r="H114" s="17"/>
      <c r="I114" s="17"/>
      <c r="J114" s="17"/>
      <c r="K114" s="17"/>
    </row>
    <row r="115" spans="1:11" ht="13.5">
      <c r="A115" s="573">
        <v>1.5</v>
      </c>
      <c r="B115" s="17"/>
    </row>
    <row r="116" spans="1:11" ht="14.25">
      <c r="A116" s="575">
        <v>2</v>
      </c>
    </row>
    <row r="117" spans="1:11">
      <c r="A117" s="573">
        <v>2.1</v>
      </c>
    </row>
    <row r="118" spans="1:11">
      <c r="A118" s="573">
        <v>2.2000000000000002</v>
      </c>
    </row>
    <row r="119" spans="1:11">
      <c r="A119" s="573">
        <v>2.2999999999999998</v>
      </c>
    </row>
    <row r="120" spans="1:11" ht="17.25">
      <c r="A120" s="536"/>
    </row>
    <row r="121" spans="1:11" ht="17.25">
      <c r="A121" s="536"/>
    </row>
    <row r="122" spans="1:11" ht="17.25">
      <c r="A122" s="536"/>
    </row>
    <row r="123" spans="1:11" ht="13.5">
      <c r="A123" s="22"/>
    </row>
    <row r="124" spans="1:11" ht="13.5">
      <c r="A124" s="22"/>
    </row>
    <row r="125" spans="1:11" ht="13.5">
      <c r="A125" s="22"/>
    </row>
    <row r="126" spans="1:11" ht="13.5">
      <c r="A126" s="22"/>
    </row>
    <row r="127" spans="1:11" ht="13.5">
      <c r="A127" s="22"/>
    </row>
  </sheetData>
  <mergeCells count="7">
    <mergeCell ref="G111:H111"/>
    <mergeCell ref="G112:H112"/>
    <mergeCell ref="G113:H113"/>
    <mergeCell ref="G110:H110"/>
    <mergeCell ref="A1:K1"/>
    <mergeCell ref="A2:K2"/>
    <mergeCell ref="B5:K5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w5QP+Mnw8Rth48wDiYSCfDHpUs8Vobv6vfPEvLGkcCc=</DigestValue>
    </Reference>
    <Reference Type="http://www.w3.org/2000/09/xmldsig#Object" URI="#idOfficeObject">
      <DigestMethod Algorithm="http://www.w3.org/2001/04/xmlenc#sha256"/>
      <DigestValue>uAruA08v+lBWsScj3hw405686jTjwuxmQ7DYwUrr4aI=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wOHSX0PmDecsbaxvV3trWrt51ryosMGMthILaZSBIak=</DigestValue>
    </Reference>
    <Reference Type="http://www.w3.org/2000/09/xmldsig#Object" URI="#idValidSigLnImg">
      <DigestMethod Algorithm="http://www.w3.org/2001/04/xmlenc#sha256"/>
      <DigestValue>X4gxfHZGY/54SrElwMgRDjtW4hKvh64nnivLzmRO9qI=</DigestValue>
    </Reference>
    <Reference Type="http://www.w3.org/2000/09/xmldsig#Object" URI="#idInvalidSigLnImg">
      <DigestMethod Algorithm="http://www.w3.org/2001/04/xmlenc#sha256"/>
      <DigestValue>1jqKhQFAnEJzGfZ3UX2UNL4npBNihUOMWg3VOoZqgbM=</DigestValue>
    </Reference>
  </SignedInfo>
  <SignatureValue>qgpnswvhRSSQ/kgRlss+9ky8nuMjRnt8xUYYgZJtXJ+hN8/YBSpdV41abOO+X3WMpA0fJYaL8W3J
ByFU/DUhOgP5hxYmpR9lPwzbC47uXuSX5wgaQewTJG32u5qyMSdvdNIg4wYoRzJobERP82HDYWvE
arfsua10GyRvKdtKoO3qu9Bde7ibFMLE6K0WqqWB9H7X2kpm4WY86+b2aVVFGIDk7KY30FqN5eKO
X3/CpZ5ZW3fzWDpNx80XRDAaiVJBHXyHqm6HvbAV/2WZ7HduzYpk6Pp/C/Swqme8m4j0rlAMl3aj
LEr5v/46MID1R4ZKUVZETWWqsF4pFfiKD5TKaA==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cK/xJfkWxgZO2pnHlfoHt3SR3KCWePD4hZFzhekihrs=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rG+V5uv3JxNs+iyAwBkTNIUooap/zaVoVxxbyH9UGNo=</DigestValue>
      </Reference>
      <Reference URI="/xl/drawings/vmlDrawing2.vml?ContentType=application/vnd.openxmlformats-officedocument.vmlDrawing">
        <DigestMethod Algorithm="http://www.w3.org/2001/04/xmlenc#sha256"/>
        <DigestValue>gKUSbP7qC2qcUikRLSo1PUJ+9mtAMO9WnHEWUIcptjo=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lKba/XVrJmKnPc/AAso1gu5KFV4wS9Az1WGKpc4v5Io=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6IUXFptn2DI/pDtp2brUAnb9W3OZPVwbkfsBsXshlKk=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REdTjDX/2w73TVfRMPveIAbqbIVaHwfF9XuzcRaTCPU=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H2Bf9qwlTDEPnW3VX+3z9irb8U1/DvAo5g2YRF02sME=</DigestValue>
      </Reference>
      <Reference URI="/xl/styles.xml?ContentType=application/vnd.openxmlformats-officedocument.spreadsheetml.styles+xml">
        <DigestMethod Algorithm="http://www.w3.org/2001/04/xmlenc#sha256"/>
        <DigestValue>BOimiMWOhevYOkRMZctsi2hmL54rZa49YEg0vrV4H84=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L/hqrhwrTKXnssVI+5s+oiNjWRxeHtSliMDElJJAT3I=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9NCBUqkx2ZJZseHZHgaxuR3V18sdcOg6BgAYTnj2krs=</DigestValue>
      </Reference>
      <Reference URI="/xl/worksheets/sheet2.xml?ContentType=application/vnd.openxmlformats-officedocument.spreadsheetml.worksheet+xml">
        <DigestMethod Algorithm="http://www.w3.org/2001/04/xmlenc#sha256"/>
        <DigestValue>ARDFXZl9lHSOTWKOqeR2Ua6OpxHpJ+S786BDhPwC4vY=</DigestValue>
      </Reference>
      <Reference URI="/xl/worksheets/sheet3.xml?ContentType=application/vnd.openxmlformats-officedocument.spreadsheetml.worksheet+xml">
        <DigestMethod Algorithm="http://www.w3.org/2001/04/xmlenc#sha256"/>
        <DigestValue>/TgH5OWVmxMHzMP8FaSfACNCzgfqLt4v8hIM9MrcNTI=</DigestValue>
      </Reference>
      <Reference URI="/xl/worksheets/sheet4.xml?ContentType=application/vnd.openxmlformats-officedocument.spreadsheetml.worksheet+xml">
        <DigestMethod Algorithm="http://www.w3.org/2001/04/xmlenc#sha256"/>
        <DigestValue>JPA55L1lX3SulxREynWqYvjxYxvuh0CNPLm7dQ1jzKI=</DigestValue>
      </Reference>
      <Reference URI="/xl/worksheets/sheet5.xml?ContentType=application/vnd.openxmlformats-officedocument.spreadsheetml.worksheet+xml">
        <DigestMethod Algorithm="http://www.w3.org/2001/04/xmlenc#sha256"/>
        <DigestValue>tnHwDgTFd/EjLsnkonJzmEk2OPfM6p0eDbj4x5IOhNE=</DigestValue>
      </Reference>
      <Reference URI="/xl/worksheets/sheet6.xml?ContentType=application/vnd.openxmlformats-officedocument.spreadsheetml.worksheet+xml">
        <DigestMethod Algorithm="http://www.w3.org/2001/04/xmlenc#sha256"/>
        <DigestValue>LLG6ZkU3j7zCAw220kxrl3XYEOJqQipgmjQ112TvuAo=</DigestValue>
      </Reference>
      <Reference URI="/xl/worksheets/sheet7.xml?ContentType=application/vnd.openxmlformats-officedocument.spreadsheetml.worksheet+xml">
        <DigestMethod Algorithm="http://www.w3.org/2001/04/xmlenc#sha256"/>
        <DigestValue>NjEQFY8zsJiECynMaiOlF2VovMhQ7DWyxvl5wOJWvjc=</DigestValue>
      </Reference>
      <Reference URI="/xl/worksheets/sheet8.xml?ContentType=application/vnd.openxmlformats-officedocument.spreadsheetml.worksheet+xml">
        <DigestMethod Algorithm="http://www.w3.org/2001/04/xmlenc#sha256"/>
        <DigestValue>co/rv9mRyrVck2T3z4TL0f17G3rKpLDYugN2C7Zb40g=</DigestValue>
      </Reference>
      <Reference URI="/xl/worksheets/sheet9.xml?ContentType=application/vnd.openxmlformats-officedocument.spreadsheetml.worksheet+xml">
        <DigestMethod Algorithm="http://www.w3.org/2001/04/xmlenc#sha256"/>
        <DigestValue>DFFE16BdWj3PPLMwaXhAQnQXjr+fg43a/DaRCQy8gt8=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{CD47E06E-2E53-46AC-83E7-D895569B1836}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2023-04-03T14:54:47Z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j9GJAAAAEwAAAAAAAABIAAAAAAAAAMwuEnj6fwAAkPMuePp/AAAAMxJ4+n8AAAEAAAAAAAAAWFgSePp/AAAAAAL3+n8AAAAAAAAAAAAAAAAAAAAAAACwuI/RiQAAAEBCqT/9AQAA2+Db9Pp/AADguY/RiQAAAHm6j9G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OO0YkAAAAAAQAAAAAAAIg+//T6fwAAAAAAAAAAAAAJAAAAAAAAAEhG3E39AQAASMGBd/p/AAAAAAAAAAAAAAAAAAAAAAAAUqbqCAtqAADIJI7RiQAAAAAAAAAAAAAA8L+qP/0BAABAQqk//QEAAPAljtEAAAAAAAAAAAAAAAAHAAAAAAAAAKi90E39AQAALCWO0YkAAABpJY7RiQAAAHHN1/T6fwAAAQAAAP0BAACgKI7RAAAAAEJNB4pbwAAAAAAAAAAAAABAQqk//QEAANvg2/T6fwAA0CSO0YkAAABpJY7RiQAAABC7qj/9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vypb/QEAAEC/KlsCAAAAiD7/9Pp/AAAAAAAAAAAAAJnranb6fwAAAAAAAPp/AAAAAAAAAAAAAAAAAAAAAAAAAAAAAAAAAAASo+oIC2oAAAAAAAAAAAAAQL8qW/0BAADg////AAAAAEBCqT/9AQAAyCqO0QAAAAAAAAAAAAAAAAYAAAAAAAAAIAAAAAAAAADsKY7RiQAAACkqjtGJAAAAcc3X9Pp/AACQLo7RiQAAAAAAAAAAAAAAIJf7Tf0BAAC4YfR2+n8AAEBCqT/9AQAA2+Db9Pp/AACQKY7RiQAAACkqjtGJAAAAoARQUv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RI4///////IGQAAAAABBOAGWmP9AQAAbxJV///////O2T2K9YsAANiN4k39AQAAiIGP0YkAAADwZiFb/QEAAJB/j9GJAAAA4AZaYwAAAADwZiFb/QEAAKzvB/X6fwAAAAAAAAAAAADb4Nv0+n8AAMB/j9GJAAAAZAAAAAAAAAAIABpI/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j9GJAAAAEwAAAAAAAABIAAAAAAAAAMwuEnj6fwAAkPMuePp/AAAAMxJ4+n8AAAEAAAAAAAAAWFgSePp/AAAAAAL3+n8AAAAAAAAAAAAAAAAAAAAAAACwuI/RiQAAAEBCqT/9AQAA2+Db9Pp/AADguY/RiQAAAHm6j9G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47RiQAAAAABAAAAAAAAiD7/9Pp/AAAAAAAAAAAAAAkAAAAAAAAASEbcTf0BAABIwYF3+n8AAAAAAAAAAAAAAAAAAAAAAABSpuoIC2oAAMgkjtGJAAAAAAAAAAAAAADwv6o//QEAAEBCqT/9AQAA8CWO0QAAAAAAAAAAAAAAAAcAAAAAAAAAqL3QTf0BAAAsJY7RiQAAAGkljtGJAAAAcc3X9Pp/AAABAAAA/QEAAKAojtEAAAAAQk0HilvAAAAAAAAAAAAAAEBCqT/9AQAA2+Db9Pp/AADQJI7RiQAAAGkljtGJAAAAELuqP/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/Klv9AQAAQL8qWwIAAACIPv/0+n8AAAAAAAAAAAAAmetqdvp/AAAAAAAA+n8AAAAAAAAAAAAAAAAAAAAAAAAAAAAAAAAAABKj6ggLagAAAAAAAAAAAABAvypb/QEAAOD///8AAAAAQEKpP/0BAADIKo7RAAAAAAAAAAAAAAAABgAAAAAAAAAgAAAAAAAAAOwpjtGJAAAAKSqO0YkAAABxzdf0+n8AAJAujtGJAAAAAAAAAAAAAAAgl/tN/QEAALhh9Hb6fwAAQEKpP/0BAADb4Nv0+n8AAJApjtGJAAAAKSqO0YkAAACgBFBS/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CP0YkAAAAAAAAAAAAAAAAAAAAAAAAAAAAAAAAAAAAQv+xa/QEAAAgAAAAAAAAAgXwI9fp/AACQUI5c/QEAAAAAAAAAAAAAAQAAAAAAAAAAAAAAAAAAAAEAAAD9AQAA48AA7fp/AAAHExT//////8gZAAAAAAEE4AZaY/0BAABvElX//////87ZPYr1iwAA2I3iTf0BAACIgY/RiQAAAPBmIVv9AQAAkH+P0YkAAADgBlpjAAAAAPBmIVv9AQAArO8H9fp/AAAAAAAAAAAAANvg2/T6fwAAwH+P0YkAAABkAAAAAAAAAAgAHUj9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KGveiFrjsaLpFh+AQHGf6p3MYKwywfMvnykPNoTXegA=</DigestValue>
    </Reference>
    <Reference Type="http://www.w3.org/2000/09/xmldsig#Object" URI="#idOfficeObject">
      <DigestMethod Algorithm="http://www.w3.org/2001/04/xmlenc#sha256"/>
      <DigestValue>iPVjmuCCAn+dvVOQjztPYd9w9BPhtE+TWmrRfcGWFPs=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yiFH3XKf5nG/NpAsFDqgYF6v0JuhMPCCaSi5R7LZhUk=</DigestValue>
    </Reference>
    <Reference Type="http://www.w3.org/2000/09/xmldsig#Object" URI="#idValidSigLnImg">
      <DigestMethod Algorithm="http://www.w3.org/2001/04/xmlenc#sha256"/>
      <DigestValue>lXptSNSKpHzYMYekpfkwy0DL2t5P+spO5BHYRkgUcvk=</DigestValue>
    </Reference>
    <Reference Type="http://www.w3.org/2000/09/xmldsig#Object" URI="#idInvalidSigLnImg">
      <DigestMethod Algorithm="http://www.w3.org/2001/04/xmlenc#sha256"/>
      <DigestValue>Lj7bKhuKQyJilPWyO3uezGmVjBHOPiPJdqYU1wBBO4M=</DigestValue>
    </Reference>
  </SignedInfo>
  <SignatureValue>mMpU5vzhXDXHMbFriIHvL//lsfuyaqbY/d3/75qHYavOmu6fV+xoQGgp1rKlaQkOo/97HIqy0trg
AbDwXAPKH0AFTR39WdNhIyLJ2GPpgBpdIcwpKqw6Lcm6qO04zCtquCwDRaNMO7f7kYPwPBtISalf
0x+MTnDnpBJS0A9t988VXu+3BQPaX/aRrMYQseBgzXOqVoWzmnU5MLg9E249Ha7OFtmnnFcgyhs+
taehQSKQApkgLCPAxh7g3kN4DhSfsPcadUJwUq4e2BSTcQUfblX4gUicPjsz+qFNWURbWdbXKXrR
+i9R0us+7IJIVPsU6WP5W+RBR3vkXcd0PaMvLw==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cK/xJfkWxgZO2pnHlfoHt3SR3KCWePD4hZFzhekihrs=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rG+V5uv3JxNs+iyAwBkTNIUooap/zaVoVxxbyH9UGNo=</DigestValue>
      </Reference>
      <Reference URI="/xl/drawings/vmlDrawing2.vml?ContentType=application/vnd.openxmlformats-officedocument.vmlDrawing">
        <DigestMethod Algorithm="http://www.w3.org/2001/04/xmlenc#sha256"/>
        <DigestValue>gKUSbP7qC2qcUikRLSo1PUJ+9mtAMO9WnHEWUIcptjo=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lKba/XVrJmKnPc/AAso1gu5KFV4wS9Az1WGKpc4v5Io=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6IUXFptn2DI/pDtp2brUAnb9W3OZPVwbkfsBsXshlKk=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REdTjDX/2w73TVfRMPveIAbqbIVaHwfF9XuzcRaTCPU=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H2Bf9qwlTDEPnW3VX+3z9irb8U1/DvAo5g2YRF02sME=</DigestValue>
      </Reference>
      <Reference URI="/xl/styles.xml?ContentType=application/vnd.openxmlformats-officedocument.spreadsheetml.styles+xml">
        <DigestMethod Algorithm="http://www.w3.org/2001/04/xmlenc#sha256"/>
        <DigestValue>BOimiMWOhevYOkRMZctsi2hmL54rZa49YEg0vrV4H84=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L/hqrhwrTKXnssVI+5s+oiNjWRxeHtSliMDElJJAT3I=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9NCBUqkx2ZJZseHZHgaxuR3V18sdcOg6BgAYTnj2krs=</DigestValue>
      </Reference>
      <Reference URI="/xl/worksheets/sheet2.xml?ContentType=application/vnd.openxmlformats-officedocument.spreadsheetml.worksheet+xml">
        <DigestMethod Algorithm="http://www.w3.org/2001/04/xmlenc#sha256"/>
        <DigestValue>ARDFXZl9lHSOTWKOqeR2Ua6OpxHpJ+S786BDhPwC4vY=</DigestValue>
      </Reference>
      <Reference URI="/xl/worksheets/sheet3.xml?ContentType=application/vnd.openxmlformats-officedocument.spreadsheetml.worksheet+xml">
        <DigestMethod Algorithm="http://www.w3.org/2001/04/xmlenc#sha256"/>
        <DigestValue>/TgH5OWVmxMHzMP8FaSfACNCzgfqLt4v8hIM9MrcNTI=</DigestValue>
      </Reference>
      <Reference URI="/xl/worksheets/sheet4.xml?ContentType=application/vnd.openxmlformats-officedocument.spreadsheetml.worksheet+xml">
        <DigestMethod Algorithm="http://www.w3.org/2001/04/xmlenc#sha256"/>
        <DigestValue>JPA55L1lX3SulxREynWqYvjxYxvuh0CNPLm7dQ1jzKI=</DigestValue>
      </Reference>
      <Reference URI="/xl/worksheets/sheet5.xml?ContentType=application/vnd.openxmlformats-officedocument.spreadsheetml.worksheet+xml">
        <DigestMethod Algorithm="http://www.w3.org/2001/04/xmlenc#sha256"/>
        <DigestValue>tnHwDgTFd/EjLsnkonJzmEk2OPfM6p0eDbj4x5IOhNE=</DigestValue>
      </Reference>
      <Reference URI="/xl/worksheets/sheet6.xml?ContentType=application/vnd.openxmlformats-officedocument.spreadsheetml.worksheet+xml">
        <DigestMethod Algorithm="http://www.w3.org/2001/04/xmlenc#sha256"/>
        <DigestValue>LLG6ZkU3j7zCAw220kxrl3XYEOJqQipgmjQ112TvuAo=</DigestValue>
      </Reference>
      <Reference URI="/xl/worksheets/sheet7.xml?ContentType=application/vnd.openxmlformats-officedocument.spreadsheetml.worksheet+xml">
        <DigestMethod Algorithm="http://www.w3.org/2001/04/xmlenc#sha256"/>
        <DigestValue>NjEQFY8zsJiECynMaiOlF2VovMhQ7DWyxvl5wOJWvjc=</DigestValue>
      </Reference>
      <Reference URI="/xl/worksheets/sheet8.xml?ContentType=application/vnd.openxmlformats-officedocument.spreadsheetml.worksheet+xml">
        <DigestMethod Algorithm="http://www.w3.org/2001/04/xmlenc#sha256"/>
        <DigestValue>co/rv9mRyrVck2T3z4TL0f17G3rKpLDYugN2C7Zb40g=</DigestValue>
      </Reference>
      <Reference URI="/xl/worksheets/sheet9.xml?ContentType=application/vnd.openxmlformats-officedocument.spreadsheetml.worksheet+xml">
        <DigestMethod Algorithm="http://www.w3.org/2001/04/xmlenc#sha256"/>
        <DigestValue>DFFE16BdWj3PPLMwaXhAQnQXjr+fg43a/DaRCQy8gt8=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{8A529866-65A5-415C-BE0F-2CA5A849FAAF}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2023-04-03T14:55:04Z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j9GJAAAAEwAAAAAAAABIAAAAAAAAAMwuEnj6fwAAkPMuePp/AAAAMxJ4+n8AAAEAAAAAAAAAWFgSePp/AAAAAAL3+n8AAAAAAAAAAAAAAAAAAAAAAACwuI/RiQAAAEBCqT/9AQAA2+Db9Pp/AADguY/RiQAAAHm6j9G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OO0YkAAAAAAQAAAAAAAIg+//T6fwAAAAAAAAAAAAAJAAAAAAAAAEhG3E39AQAASMGBd/p/AAAAAAAAAAAAAAAAAAAAAAAAUqbqCAtqAADIJI7RiQAAAAAAAAAAAAAA8L+qP/0BAABAQqk//QEAAPAljtEAAAAAAAAAAAAAAAAHAAAAAAAAAKi90E39AQAALCWO0YkAAABpJY7RiQAAAHHN1/T6fwAAAQAAAP0BAACgKI7RAAAAAEJNB4pbwAAAAAAAAAAAAABAQqk//QEAANvg2/T6fwAA0CSO0YkAAABpJY7RiQAAABC7qj/9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vypb/QEAAEC/KlsCAAAAiD7/9Pp/AAAAAAAAAAAAAJnranb6fwAAAAAAAPp/AAAAAAAAAAAAAAAAAAAAAAAAAAAAAAAAAAASo+oIC2oAAAAAAAAAAAAAQL8qW/0BAADg////AAAAAEBCqT/9AQAAyCqO0QAAAAAAAAAAAAAAAAYAAAAAAAAAIAAAAAAAAADsKY7RiQAAACkqjtGJAAAAcc3X9Pp/AACQLo7RiQAAAAAAAAAAAAAAIJf7Tf0BAAC4YfR2+n8AAEBCqT/9AQAA2+Db9Pp/AACQKY7RiQAAACkqjtGJAAAAoARQUv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OQ///////IGQAAAAABBAALWmP9AQAAbxJV///////O2T2K9YsAANiN4k39AQAAiIGP0YkAAADwZiFb/QEAAJB/j9GJAAAAAAtaYwAAAADwZiFb/QEAAKzvB/X6fwAAAAAAAAAAAADb4Nv0+n8AAMB/j9GJAAAAZAAAAAAAAAAIAHpY/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j9GJAAAAEwAAAAAAAABIAAAAAAAAAMwuEnj6fwAAkPMuePp/AAAAMxJ4+n8AAAEAAAAAAAAAWFgSePp/AAAAAAL3+n8AAAAAAAAAAAAAAAAAAAAAAACwuI/RiQAAAEBCqT/9AQAA2+Db9Pp/AADguY/RiQAAAHm6j9G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47RiQAAAAABAAAAAAAAiD7/9Pp/AAAAAAAAAAAAAAkAAAAAAAAASEbcTf0BAABIwYF3+n8AAAAAAAAAAAAAAAAAAAAAAABSpuoIC2oAAMgkjtGJAAAAAAAAAAAAAADwv6o//QEAAEBCqT/9AQAA8CWO0QAAAAAAAAAAAAAAAAcAAAAAAAAAqL3QTf0BAAAsJY7RiQAAAGkljtGJAAAAcc3X9Pp/AAABAAAA/QEAAKAojtEAAAAAQk0HilvAAAAAAAAAAAAAAEBCqT/9AQAA2+Db9Pp/AADQJI7RiQAAAGkljtGJAAAAELuqP/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/Klv9AQAAQL8qWwIAAACIPv/0+n8AAAAAAAAAAAAAmetqdvp/AAAAAAAA+n8AAAAAAAAAAAAAAAAAAAAAAAAAAAAAAAAAABKj6ggLagAAAAAAAAAAAABAvypb/QEAAOD///8AAAAAQEKpP/0BAADIKo7RAAAAAAAAAAAAAAAABgAAAAAAAAAgAAAAAAAAAOwpjtGJAAAAKSqO0YkAAABxzdf0+n8AAJAujtGJAAAAAAAAAAAAAAAgl/tN/QEAALhh9Hb6fwAAQEKpP/0BAADb4Nv0+n8AAJApjtGJAAAAKSqO0YkAAACgBFBS/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CP0YkAAAAAAAAAAAAAAAAAAAAAAAAAAAAAAAAAAACAn1Zb/QEAAAgAAAAAAAAAgXwI9fp/AACQUI5c/QEAAAAAAAAAAAAAAQAAAAAAAAAAAFw9/QEAAAEAAAD9AQAA48AA7fp/AAAHBw7//////8gZAAAAAAEEAAtaY/0BAABvElX//////87ZPYr1iwAA2I3iTf0BAACIgY/RiQAAAPBmIVv9AQAAkH+P0YkAAAAAC1pjAAAAAPBmIVv9AQAArO8H9fp/AAAAAAAAAAAAANvg2/T6fwAAwH+P0YkAAABkAAAAAAAAAAgAjlj9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bacatragir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2023-02-20T13:19:10Z</cp:lastPrinted>
  <dcterms:created xsi:type="dcterms:W3CDTF">1996-10-14T23:33:28Z</dcterms:created>
  <dcterms:modified xsi:type="dcterms:W3CDTF">2023-03-21T06:49:47Z</dcterms:modified>
</cp:coreProperties>
</file>